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46pr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20" r:id="rId2"/>
    <sheet name="3 pr." sheetId="21" r:id="rId3"/>
  </sheets>
  <definedNames>
    <definedName name="_xlnm._FilterDatabase" localSheetId="1" hidden="1">'1 pr. asignavimai'!$B$1:$B$48</definedName>
    <definedName name="_xlnm._FilterDatabase" localSheetId="2" hidden="1">'3 pr.'!$B$1:$B$71</definedName>
    <definedName name="_xlnm.Print_Titles" localSheetId="1">'1 pr. asignavimai'!$4:$5</definedName>
    <definedName name="_xlnm.Print_Titles" localSheetId="0">'1 pr. pajamos '!$13:$14</definedName>
    <definedName name="_xlnm.Print_Titles" localSheetId="2">'3 pr.'!$11:$12</definedName>
  </definedNames>
  <calcPr calcId="162913" fullPrecision="0"/>
</workbook>
</file>

<file path=xl/calcChain.xml><?xml version="1.0" encoding="utf-8"?>
<calcChain xmlns="http://schemas.openxmlformats.org/spreadsheetml/2006/main">
  <c r="E43" i="21" l="1"/>
  <c r="G46" i="21"/>
  <c r="E45" i="21"/>
  <c r="F14" i="21" l="1"/>
  <c r="F45" i="21"/>
  <c r="F24" i="21" s="1"/>
  <c r="H51" i="21"/>
  <c r="C14" i="21" l="1"/>
  <c r="E14" i="21"/>
  <c r="G47" i="21"/>
  <c r="H20" i="21"/>
  <c r="E39" i="21"/>
  <c r="E33" i="21"/>
  <c r="H14" i="21" l="1"/>
  <c r="G48" i="21"/>
  <c r="G36" i="21" l="1"/>
  <c r="G64" i="20" l="1"/>
  <c r="E60" i="20"/>
  <c r="E67" i="20"/>
  <c r="G70" i="20"/>
  <c r="G71" i="20"/>
  <c r="F87" i="20" l="1"/>
  <c r="E87" i="20" l="1"/>
  <c r="H96" i="20"/>
  <c r="G96" i="20"/>
  <c r="H95" i="20"/>
  <c r="G95" i="20"/>
  <c r="E103" i="20" l="1"/>
  <c r="F103" i="20"/>
  <c r="G112" i="20"/>
  <c r="H119" i="20"/>
  <c r="G119" i="20"/>
  <c r="H118" i="20"/>
  <c r="G118" i="20"/>
  <c r="H117" i="20"/>
  <c r="G117" i="20"/>
  <c r="H116" i="20"/>
  <c r="G116" i="20"/>
  <c r="G115" i="20"/>
  <c r="G114" i="20"/>
  <c r="G113" i="20"/>
  <c r="G51" i="21" l="1"/>
  <c r="G21" i="21" l="1"/>
  <c r="E73" i="20"/>
  <c r="G80" i="20"/>
  <c r="D45" i="21"/>
  <c r="G17" i="21"/>
  <c r="F33" i="21" l="1"/>
  <c r="E28" i="21"/>
  <c r="F52" i="21"/>
  <c r="E52" i="21"/>
  <c r="F48" i="20"/>
  <c r="E48" i="20"/>
  <c r="H54" i="20"/>
  <c r="G54" i="20"/>
  <c r="F27" i="20"/>
  <c r="F15" i="20" s="1"/>
  <c r="E27" i="20"/>
  <c r="E15" i="20" s="1"/>
  <c r="G26" i="20"/>
  <c r="G24" i="20"/>
  <c r="H24" i="20"/>
  <c r="H25" i="20"/>
  <c r="H26" i="20"/>
  <c r="H21" i="20"/>
  <c r="H22" i="20"/>
  <c r="H23" i="20"/>
  <c r="G21" i="20"/>
  <c r="G22" i="20"/>
  <c r="G23" i="20"/>
  <c r="G25" i="20"/>
  <c r="E10" i="20" l="1"/>
  <c r="E127" i="20"/>
  <c r="E130" i="20" s="1"/>
  <c r="F127" i="20"/>
  <c r="F130" i="20" s="1"/>
  <c r="F10" i="20"/>
  <c r="E24" i="21"/>
  <c r="E71" i="21" s="1"/>
  <c r="E13" i="21"/>
  <c r="F71" i="21"/>
  <c r="F13" i="21"/>
  <c r="H39" i="20"/>
  <c r="G39" i="20"/>
  <c r="D66" i="9" l="1"/>
  <c r="E64" i="9" l="1"/>
  <c r="E63" i="9" l="1"/>
  <c r="E68" i="9" l="1"/>
  <c r="D65" i="9" l="1"/>
  <c r="D52" i="9" s="1"/>
  <c r="D24" i="9" l="1"/>
  <c r="E35" i="9"/>
  <c r="C52" i="9" l="1"/>
  <c r="E65" i="9" l="1"/>
  <c r="E62" i="9"/>
  <c r="E61" i="9"/>
  <c r="E69" i="9" l="1"/>
  <c r="E70" i="9"/>
  <c r="E71" i="9"/>
  <c r="E60" i="9" l="1"/>
  <c r="E66" i="9"/>
  <c r="E67" i="9"/>
  <c r="H62" i="21" l="1"/>
  <c r="H63" i="21"/>
  <c r="H65" i="21"/>
  <c r="H66" i="21"/>
  <c r="H67" i="21"/>
  <c r="H69" i="21"/>
  <c r="H61" i="21"/>
  <c r="G62" i="21"/>
  <c r="G63" i="21"/>
  <c r="G64" i="21"/>
  <c r="G65" i="21"/>
  <c r="G66" i="21"/>
  <c r="G67" i="21"/>
  <c r="G68" i="21"/>
  <c r="G69" i="21"/>
  <c r="G70" i="21"/>
  <c r="G61" i="21"/>
  <c r="G60" i="21"/>
  <c r="G59" i="21"/>
  <c r="G58" i="21"/>
  <c r="G57" i="21"/>
  <c r="G54" i="21"/>
  <c r="G55" i="21"/>
  <c r="G56" i="21"/>
  <c r="G53" i="21"/>
  <c r="H49" i="21"/>
  <c r="G50" i="21"/>
  <c r="G49" i="21"/>
  <c r="G44" i="21"/>
  <c r="G42" i="21"/>
  <c r="G40" i="21"/>
  <c r="G38" i="21"/>
  <c r="G35" i="21"/>
  <c r="G34" i="21"/>
  <c r="G31" i="21"/>
  <c r="G32" i="21"/>
  <c r="G29" i="21"/>
  <c r="G27" i="21"/>
  <c r="G23" i="21"/>
  <c r="G22" i="21"/>
  <c r="G20" i="21"/>
  <c r="G18" i="21"/>
  <c r="G19" i="21"/>
  <c r="G16" i="21"/>
  <c r="G129" i="20"/>
  <c r="H106" i="20"/>
  <c r="H107" i="20"/>
  <c r="H108" i="20"/>
  <c r="H109" i="20"/>
  <c r="H110" i="20"/>
  <c r="H111" i="20"/>
  <c r="G106" i="20"/>
  <c r="G107" i="20"/>
  <c r="G108" i="20"/>
  <c r="G109" i="20"/>
  <c r="G110" i="20"/>
  <c r="G111" i="20"/>
  <c r="H105" i="20"/>
  <c r="G123" i="20"/>
  <c r="G124" i="20"/>
  <c r="G125" i="20"/>
  <c r="G126" i="20"/>
  <c r="H102" i="20"/>
  <c r="G102" i="20"/>
  <c r="H101" i="20"/>
  <c r="G101" i="20"/>
  <c r="H90" i="20"/>
  <c r="H91" i="20"/>
  <c r="H92" i="20"/>
  <c r="H93" i="20"/>
  <c r="H94" i="20"/>
  <c r="H97" i="20"/>
  <c r="H98" i="20"/>
  <c r="G90" i="20"/>
  <c r="G91" i="20"/>
  <c r="G92" i="20"/>
  <c r="G93" i="20"/>
  <c r="G94" i="20"/>
  <c r="G97" i="20"/>
  <c r="G98" i="20"/>
  <c r="H89" i="20"/>
  <c r="G89" i="20"/>
  <c r="G86" i="20"/>
  <c r="H84" i="20"/>
  <c r="H85" i="20"/>
  <c r="G84" i="20"/>
  <c r="G85" i="20"/>
  <c r="H83" i="20"/>
  <c r="H76" i="20"/>
  <c r="H77" i="20"/>
  <c r="H78" i="20"/>
  <c r="H79" i="20"/>
  <c r="G76" i="20"/>
  <c r="G77" i="20"/>
  <c r="G78" i="20"/>
  <c r="G79" i="20"/>
  <c r="H75" i="20"/>
  <c r="G75" i="20"/>
  <c r="G72" i="20"/>
  <c r="G63" i="20"/>
  <c r="G65" i="20"/>
  <c r="G66" i="20"/>
  <c r="H59" i="20"/>
  <c r="G59" i="20"/>
  <c r="H58" i="20"/>
  <c r="G58" i="20"/>
  <c r="H57" i="20"/>
  <c r="G57" i="20"/>
  <c r="H51" i="20"/>
  <c r="H52" i="20"/>
  <c r="H53" i="20"/>
  <c r="G51" i="20"/>
  <c r="G52" i="20"/>
  <c r="G53" i="20"/>
  <c r="H50" i="20"/>
  <c r="G50" i="20"/>
  <c r="H20" i="20"/>
  <c r="G20" i="20"/>
  <c r="H47" i="20"/>
  <c r="G47" i="20"/>
  <c r="H30" i="20"/>
  <c r="H31" i="20"/>
  <c r="H32" i="20"/>
  <c r="H33" i="20"/>
  <c r="H34" i="20"/>
  <c r="H35" i="20"/>
  <c r="H36" i="20"/>
  <c r="H37" i="20"/>
  <c r="H38" i="20"/>
  <c r="H40" i="20"/>
  <c r="H41" i="20"/>
  <c r="H42" i="20"/>
  <c r="H43" i="20"/>
  <c r="H44" i="20"/>
  <c r="H45" i="20"/>
  <c r="H46" i="20"/>
  <c r="G30" i="20"/>
  <c r="G31" i="20"/>
  <c r="G32" i="20"/>
  <c r="G33" i="20"/>
  <c r="G34" i="20"/>
  <c r="G35" i="20"/>
  <c r="G36" i="20"/>
  <c r="G37" i="20"/>
  <c r="G38" i="20"/>
  <c r="G40" i="20"/>
  <c r="G41" i="20"/>
  <c r="G42" i="20"/>
  <c r="G43" i="20"/>
  <c r="G44" i="20"/>
  <c r="G45" i="20"/>
  <c r="G46" i="20"/>
  <c r="H29" i="20"/>
  <c r="G29" i="20"/>
  <c r="G19" i="20"/>
  <c r="G18" i="20"/>
  <c r="D12" i="20"/>
  <c r="C12" i="20"/>
  <c r="G14" i="20"/>
  <c r="G12" i="20" s="1"/>
  <c r="G11" i="20"/>
  <c r="H9" i="20"/>
  <c r="H7" i="20" s="1"/>
  <c r="G9" i="20"/>
  <c r="G7" i="20" s="1"/>
  <c r="E87" i="9"/>
  <c r="E86" i="9"/>
  <c r="E74" i="9"/>
  <c r="E75" i="9"/>
  <c r="E76" i="9"/>
  <c r="E77" i="9"/>
  <c r="E78" i="9"/>
  <c r="E79" i="9"/>
  <c r="E80" i="9"/>
  <c r="E81" i="9"/>
  <c r="E82" i="9"/>
  <c r="E83" i="9"/>
  <c r="E73" i="9"/>
  <c r="E54" i="9"/>
  <c r="E55" i="9"/>
  <c r="E56" i="9"/>
  <c r="E57" i="9"/>
  <c r="E58" i="9"/>
  <c r="E59" i="9"/>
  <c r="E53" i="9"/>
  <c r="E50" i="9"/>
  <c r="E51" i="9"/>
  <c r="E49" i="9"/>
  <c r="E26" i="9"/>
  <c r="E27" i="9"/>
  <c r="E28" i="9"/>
  <c r="E29" i="9"/>
  <c r="E30" i="9"/>
  <c r="E31" i="9"/>
  <c r="E32" i="9"/>
  <c r="E33" i="9"/>
  <c r="E34" i="9"/>
  <c r="E36" i="9"/>
  <c r="E37" i="9"/>
  <c r="E38" i="9"/>
  <c r="E39" i="9"/>
  <c r="E40" i="9"/>
  <c r="E41" i="9"/>
  <c r="E42" i="9"/>
  <c r="E43" i="9"/>
  <c r="E44" i="9"/>
  <c r="E45" i="9"/>
  <c r="E46" i="9"/>
  <c r="E47" i="9"/>
  <c r="D48" i="9"/>
  <c r="D23" i="9" s="1"/>
  <c r="E25" i="9"/>
  <c r="E17" i="9"/>
  <c r="E18" i="9"/>
  <c r="E19" i="9"/>
  <c r="E20" i="9"/>
  <c r="D85" i="9"/>
  <c r="D84" i="9" s="1"/>
  <c r="D72" i="9"/>
  <c r="D15" i="9"/>
  <c r="E52" i="9" l="1"/>
  <c r="E85" i="9"/>
  <c r="E84" i="9" s="1"/>
  <c r="H45" i="21"/>
  <c r="G26" i="21"/>
  <c r="G30" i="21"/>
  <c r="G37" i="21"/>
  <c r="G39" i="21"/>
  <c r="G45" i="21"/>
  <c r="G14" i="21"/>
  <c r="G28" i="21"/>
  <c r="G33" i="21"/>
  <c r="G41" i="21"/>
  <c r="H52" i="21"/>
  <c r="G43" i="21"/>
  <c r="G73" i="20"/>
  <c r="H87" i="20"/>
  <c r="H81" i="20"/>
  <c r="G27" i="20"/>
  <c r="H27" i="20"/>
  <c r="D21" i="9"/>
  <c r="D88" i="9" s="1"/>
  <c r="G52" i="21"/>
  <c r="H99" i="20"/>
  <c r="G99" i="20"/>
  <c r="G87" i="20"/>
  <c r="H73" i="20"/>
  <c r="H55" i="20"/>
  <c r="H48" i="20" s="1"/>
  <c r="G55" i="20"/>
  <c r="G48" i="20" s="1"/>
  <c r="E72" i="9"/>
  <c r="E48" i="9"/>
  <c r="E24" i="9"/>
  <c r="H24" i="21" l="1"/>
  <c r="G24" i="21"/>
  <c r="G13" i="21" s="1"/>
  <c r="E23" i="9"/>
  <c r="G71" i="21" l="1"/>
  <c r="H71" i="21"/>
  <c r="H13" i="21"/>
  <c r="C24" i="9"/>
  <c r="D14" i="21" l="1"/>
  <c r="D39" i="21" l="1"/>
  <c r="C39" i="21"/>
  <c r="C45" i="21"/>
  <c r="C48" i="9" l="1"/>
  <c r="C23" i="9" s="1"/>
  <c r="C22" i="9" l="1"/>
  <c r="E22" i="9" s="1"/>
  <c r="E21" i="9" s="1"/>
  <c r="D122" i="20" l="1"/>
  <c r="H122" i="20" s="1"/>
  <c r="H120" i="20" s="1"/>
  <c r="H103" i="20" s="1"/>
  <c r="C122" i="20"/>
  <c r="G122" i="20" s="1"/>
  <c r="G120" i="20" s="1"/>
  <c r="C105" i="20"/>
  <c r="G105" i="20" s="1"/>
  <c r="G103" i="20" l="1"/>
  <c r="D99" i="20"/>
  <c r="C21" i="9" l="1"/>
  <c r="C37" i="21" l="1"/>
  <c r="C83" i="20"/>
  <c r="G83" i="20" s="1"/>
  <c r="G81" i="20" s="1"/>
  <c r="C69" i="20" l="1"/>
  <c r="G69" i="20" s="1"/>
  <c r="G67" i="20" s="1"/>
  <c r="C43" i="21"/>
  <c r="C62" i="20" l="1"/>
  <c r="C60" i="20" l="1"/>
  <c r="G62" i="20"/>
  <c r="G60" i="20" s="1"/>
  <c r="C17" i="20"/>
  <c r="D27" i="20"/>
  <c r="G17" i="20" l="1"/>
  <c r="G15" i="20" s="1"/>
  <c r="G10" i="20" s="1"/>
  <c r="C7" i="20"/>
  <c r="C6" i="20" s="1"/>
  <c r="G6" i="20" s="1"/>
  <c r="D17" i="20"/>
  <c r="D15" i="20" l="1"/>
  <c r="H17" i="20"/>
  <c r="H15" i="20" s="1"/>
  <c r="H10" i="20" s="1"/>
  <c r="G127" i="20"/>
  <c r="C16" i="9"/>
  <c r="E16" i="9" s="1"/>
  <c r="E15" i="9" s="1"/>
  <c r="E88" i="9" s="1"/>
  <c r="G130" i="20" l="1"/>
  <c r="C55" i="20"/>
  <c r="C48" i="20" s="1"/>
  <c r="C27" i="20"/>
  <c r="C15" i="20" s="1"/>
  <c r="C73" i="20" l="1"/>
  <c r="C52" i="21" l="1"/>
  <c r="A14" i="2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C87" i="20" l="1"/>
  <c r="D87" i="20" l="1"/>
  <c r="D33" i="21" l="1"/>
  <c r="C33" i="21"/>
  <c r="D67" i="20"/>
  <c r="C67" i="20"/>
  <c r="D28" i="21" l="1"/>
  <c r="C28" i="21"/>
  <c r="D55" i="20" l="1"/>
  <c r="D48" i="20" s="1"/>
  <c r="D73" i="20" l="1"/>
  <c r="D30" i="21" l="1"/>
  <c r="C30" i="21"/>
  <c r="D26" i="21"/>
  <c r="C26" i="21"/>
  <c r="D60" i="20"/>
  <c r="D41" i="21" l="1"/>
  <c r="C41" i="21"/>
  <c r="C24" i="21" l="1"/>
  <c r="D24" i="21"/>
  <c r="D120" i="20"/>
  <c r="D103" i="20" s="1"/>
  <c r="C120" i="20"/>
  <c r="C71" i="21" l="1"/>
  <c r="C103" i="20"/>
  <c r="C99" i="20"/>
  <c r="D52" i="21" l="1"/>
  <c r="D81" i="20"/>
  <c r="C81" i="20"/>
  <c r="C13" i="21" l="1"/>
  <c r="C10" i="20"/>
  <c r="C127" i="20" s="1"/>
  <c r="D7" i="20"/>
  <c r="D6" i="20" s="1"/>
  <c r="H6" i="20" s="1"/>
  <c r="H127" i="20" s="1"/>
  <c r="H130" i="20" l="1"/>
  <c r="C130" i="20"/>
  <c r="A16" i="9" l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7" i="20" l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D13" i="21" l="1"/>
  <c r="D71" i="21"/>
  <c r="D10" i="20"/>
  <c r="D127" i="20" s="1"/>
  <c r="D130" i="20" s="1"/>
  <c r="C85" i="9" l="1"/>
  <c r="C84" i="9" s="1"/>
  <c r="C72" i="9" l="1"/>
  <c r="C15" i="9"/>
  <c r="C88" i="9" l="1"/>
</calcChain>
</file>

<file path=xl/sharedStrings.xml><?xml version="1.0" encoding="utf-8"?>
<sst xmlns="http://schemas.openxmlformats.org/spreadsheetml/2006/main" count="305" uniqueCount="214">
  <si>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</si>
  <si>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</si>
  <si>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</si>
  <si>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</si>
  <si>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</si>
  <si>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</si>
  <si>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</si>
  <si>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</si>
  <si>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</si>
  <si>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</si>
  <si>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</si>
  <si>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</si>
  <si>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</si>
  <si>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</si>
  <si>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</si>
  <si>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</si>
  <si>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</si>
  <si>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</si>
  <si>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</si>
  <si>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</si>
  <si>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</si>
  <si>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</si>
  <si>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</si>
  <si>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</si>
  <si>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</si>
  <si>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</si>
  <si>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</si>
  <si>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</si>
  <si>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</si>
  <si>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</si>
  <si>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</si>
  <si>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</si>
  <si>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</si>
  <si>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</si>
  <si>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</si>
  <si>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</si>
  <si>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</si>
  <si>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</si>
  <si>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</si>
  <si>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</si>
  <si>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</si>
  <si>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</si>
  <si>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</si>
  <si>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</si>
  <si>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</si>
  <si>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</si>
  <si>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</si>
  <si>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</si>
  <si>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</si>
  <si>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</si>
  <si>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</si>
  <si>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</si>
  <si>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</si>
  <si>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</si>
  <si>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</si>
  <si>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</si>
  <si>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</si>
  <si>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</si>
  <si>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</si>
  <si>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</si>
  <si>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</si>
  <si>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</si>
  <si>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</si>
  <si>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</si>
  <si>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</si>
  <si>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Susisiekimo sistemos priežiūros ir plėtros programa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</si>
  <si>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</si>
  <si>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</si>
  <si>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</si>
  <si>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</si>
  <si>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</si>
  <si>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</si>
  <si>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</si>
  <si>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Iš viso: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</si>
  <si>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</si>
  <si>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</si>
  <si>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</si>
  <si>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</si>
  <si>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</si>
  <si>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</si>
  <si>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</si>
  <si>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</si>
  <si>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</si>
  <si>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</si>
  <si>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</si>
  <si>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</si>
  <si>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</si>
  <si>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</si>
  <si>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</si>
  <si>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</si>
  <si>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</si>
  <si>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</si>
  <si>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</si>
  <si>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</si>
  <si>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</si>
  <si>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</si>
  <si>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</si>
  <si>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</si>
  <si>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</si>
  <si>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</si>
  <si>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</si>
  <si>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</si>
  <si>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</si>
  <si>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</si>
  <si>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</si>
  <si>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</si>
  <si>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</si>
  <si>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</si>
  <si>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</si>
  <si>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</si>
  <si>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</si>
  <si>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2.4. Vietinės rinkliavos už naudojimąsi nustatytomis mokamomis vietomis automobiliams statyti Klaipėdos mieste lėšų likučio metų pradžioje lėšos</t>
  </si>
  <si>
    <t>Kultūros plėtros programa</t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</si>
  <si>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</si>
  <si>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</si>
  <si>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</si>
  <si>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</si>
  <si>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</si>
  <si>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Ekonominės plėtros programa</t>
  </si>
  <si>
    <t>Ekonominės plėtros programa (savivaldybės biudžeto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</si>
  <si>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</si>
  <si>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</si>
  <si>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</si>
  <si>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</si>
  <si>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</si>
  <si>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</si>
  <si>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</si>
  <si>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</si>
  <si>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</si>
  <si>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</si>
  <si>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</si>
  <si>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</si>
  <si>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r>
      <rPr>
        <b/>
        <sz val="12"/>
        <rFont val="Times New Roman"/>
        <family val="1"/>
        <charset val="186"/>
      </rPr>
      <t xml:space="preserve">Jaunimo ir bendruomenių politikos plėtros programa </t>
    </r>
    <r>
      <rPr>
        <sz val="12"/>
        <rFont val="Times New Roman"/>
        <family val="1"/>
        <charset val="186"/>
      </rPr>
      <t>(savivaldybės biudžeto lėšos)</t>
    </r>
  </si>
  <si>
    <t>Gyvenamosios vietos deklaravimo ir gyvenamosios vietos nedeklaravusių asmenų apskaitos duomenų tvarkymas</t>
  </si>
  <si>
    <t>Asignavimai            iš viso</t>
  </si>
  <si>
    <t>Asignavimai                iš viso</t>
  </si>
  <si>
    <t>Iš jų                    darbo užmokesčiui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</si>
  <si>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</si>
  <si>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</si>
  <si>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KLAIPĖDOS MIESTO SAVIVALDYBĖS 2023 METŲ BIUDŽETAS</t>
  </si>
  <si>
    <t xml:space="preserve">ASIGNAVIMAI IŠ APYVARTINIŲ LĖŠŲ 2023 M. SAUSIO 1 D. LIKUČIO </t>
  </si>
  <si>
    <t>Plėtoti sveiką gyvenseną bei stiprinti sveikos gyvensenos įgūdžius ugdymo įstaigose ir bendruomenėse, vykdyti visuomenės sveikatos stebėseną savivaldybėse</t>
  </si>
  <si>
    <t xml:space="preserve">Dotacija kompleksinėms paslaugoms šeimai organizuoti </t>
  </si>
  <si>
    <t>Dotacija namų ūkiuose susidariusioms asbesto atliekoms tvarkyti</t>
  </si>
  <si>
    <t>Dotacija naudotų padangų, kurių turėtojo nustatyti neįmanoma arba kuris neegzistuoja, tvarkyti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</si>
  <si>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</si>
  <si>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</si>
  <si>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Socialinės atskirties mažinimo programa (dotacijos kompleksinėms paslaugoms šeimai organizuoti  lėšos)</t>
  </si>
  <si>
    <t>2.5. Vietinės rinkliavos Jūros šventės metu lėšų likučio metų pradžioje lėšos</t>
  </si>
  <si>
    <t>2.6. Už žemės pardavimą gautų lėšų likučio metų pradžioje lėšos</t>
  </si>
  <si>
    <t>2.7. Už privatizuotus butus gautų lėšų likučio metų pradžioje lėšos</t>
  </si>
  <si>
    <t>2.8. Valstybės biudžeto lėšų likučio metų pradžioje lėšos</t>
  </si>
  <si>
    <t xml:space="preserve">2.9. Europos Sąjungos finansinės paramos  ir bendrojo finansavimo lėšų likučio metų pradžioje lėšos </t>
  </si>
  <si>
    <t>Patvirtinta</t>
  </si>
  <si>
    <t>Dotacija akredituotai socialinei reabilitacijai neįgaliesiems bendruomenėje organizuoti, teikti ir administruoti</t>
  </si>
  <si>
    <t>Dotacija ugdymo, maitinimo ir pavėžėjimo lėšų socialinę riziką patiriančių vaikų ikimokykliniam ugdymui užtikrinti</t>
  </si>
  <si>
    <t>Dotacija vienkartinėms išmokoms įsikurti gyvenamojoje vietoje savivaldybės teritorijoje ir (ar) mėnesinėms kompensacijoms ugdomų vaikų išlaikymo išlaidoms apmokėti ir administruoti</t>
  </si>
  <si>
    <t>Dotacija kompensacijoms už būsto suteikimą užsieniečiams, pasitraukusiems iš Ukrainos dėl Rusijos Federacijos karinės agresijos, finansuoti</t>
  </si>
  <si>
    <t>Dotacija socialinių paslaugų šakos kolektyvinės sutarties įsipareigojimams įgyvendinti</t>
  </si>
  <si>
    <t>Dotacija socialinių paslaugų srities darbuotojų minimaliesiems pareiginės algos pastoviosios dalies koeficientams didinti</t>
  </si>
  <si>
    <t>Dotacija būstams pritaikyti neįgaliesiems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</si>
  <si>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</si>
  <si>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Savivaldybei priskirtos valstybinės žemės ir kito valstybės turto valdymas, naudojimas ir disponavimas juo patikėjimo teise</t>
  </si>
  <si>
    <t>Dotacija vietinės reikšmės keliams (gatvėms) tiesti, taisyti (rekonstruoti), prižiūrėti ir saugaus eismo sąlygoms užtikrinti</t>
  </si>
  <si>
    <t>Dotacija vaikų, atvykusių į Lietuvos Respubliką iš Ukrainos dėl Rusijos Federacijos karinių veiksmų Ukrainoje, ugdymui ir pavėžėjimui į mokyklą ir atgal finansuoti</t>
  </si>
  <si>
    <t>Dotacija asmeninei pagalbai teikti ir administruoti</t>
  </si>
  <si>
    <t>Dotacija neįgaliesiems asmenims, auginantiems vaikus, bazinei socialinei išmokai (20 proc.) mokėti</t>
  </si>
  <si>
    <t>Savivaldybės valdymo programa (dotacijos asmeninei pagalbai teikti ir administruoti lėšos)</t>
  </si>
  <si>
    <t>Savivaldybės valdymo programa (dotacijos būstams pritaikyti neįgaliesiems lėšos)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</si>
  <si>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</si>
  <si>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Savivaldybės valdymo programa (dotacijos  kompensacijoms už būsto suteikimą užsieniečiams, pasitraukusiems iš Ukrainos dėl Rusijos Federacijos agresijos, finansuoti lėšos)</t>
  </si>
  <si>
    <t>Savivaldybės valdymo programa (dotacijos vietinės reikšmės keliams (gatvėms) tiesti, taisyti (rekonstruoti), prižiūrėti ir saugaus eismo sąlygoms užtikrinti lėšos)</t>
  </si>
  <si>
    <t>Sveikatos apsaugos programa (dotacijos socialinių paslaugų srities darbuotojų minimaliesiems pareiginės algos pastoviosios dalies koeficientams didinti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</si>
  <si>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</si>
  <si>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</si>
  <si>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</si>
  <si>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</si>
  <si>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</si>
  <si>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>Socialinės atskirties mažinimo programa (dotacijos  kompensacijoms už būsto suteikimą užsieniečiams, pasitraukusiems iš Ukrainos dėl Rusijos Federacijos karinių veiksmų Ukrainoje, finansuoti lėšos)</t>
  </si>
  <si>
    <t>Socialinės atskirties mažinimo programa (dotacijos asmeninei pagalbai teikti lėšos)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</si>
  <si>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</si>
  <si>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Socialinės atskirties mažinimo programa (dotacijos vienkartinėms išmokoms įsikurti gyvenamojoje vietoje savivaldybės teritorijoje ir (ar) mėnesinėms kompensacijoms ugdomų vaikų išlaikymo išlaidoms apmokėti)</t>
  </si>
  <si>
    <t>Ugdymo proceso užtikrinimo programa (dotacijos ugdymo, maitinimo ir pavėžėjimo lėšų socialinę riziką patiriančių vaikų ikimokykliniam ugdymui užtikrinti lėšų)</t>
  </si>
  <si>
    <t>Socialinės atskirties mažinimo programa (dotacijos akredituotai socialinei reabilitacijai neįgaliesiems bendruomenėje organizuoti, teikti lėšos)</t>
  </si>
  <si>
    <t>Susisiekimo sistemos priežiūros ir plėtros programa (dotacija Baltijos prospekto, Šilutės plento (įskaitant ruožą į Dubysos gatvės įvažiavimą) ir Vilniaus plento žiedinės sankryžos Klaipėdos m. rekonstravimui lėšos (ilgalaikiam materialiajam ir nematerialiajam turtui įsigyti)</t>
  </si>
  <si>
    <t>Susisiekimo sistemos priežiūros ir plėtros programa (dotacija vietinės reikšmės keliams (gatvėms) tiesti, taisyti (rekonstruoti), prižiūrėti ir saugaus eismo sąlygoms užtikrinti lėšos)</t>
  </si>
  <si>
    <t xml:space="preserve">Aplinkos apsaugos programa (dotacija vietinės reikšmės keliams (gatvėms) tiesti, taisyti (rekonstruoti), prižiūrėti ir saugaus eismo sąlygoms užtikrinti lėšos) </t>
  </si>
  <si>
    <t>Iš viso asignavimų (122-124):</t>
  </si>
  <si>
    <t>MATERIALIOJO IR NEMATERIALIOJO TURTO REALIZAVIMO PAJAMOS (71)</t>
  </si>
  <si>
    <t>Ilgalaikio materialiojo turto realizavimo pajamos (72+73)</t>
  </si>
  <si>
    <t>Iš viso pajamų (1+7+58+70)</t>
  </si>
  <si>
    <t>Valstybinėms (valstybės perduotoms savivaldybėms) funkcijoms atlikti (11+...+32)</t>
  </si>
  <si>
    <t>Specialios tikslinės dotacijos (10+33+34+37)</t>
  </si>
  <si>
    <t>DOTACIJOS (8+9+38)</t>
  </si>
  <si>
    <t>Kitos dotacijos ir lėšos iš kitų valdymo lygių (39+...+57)</t>
  </si>
  <si>
    <t>KITOS PAJAMOS (59+...+69)</t>
  </si>
  <si>
    <t>Savivaldybės valdymo programa (dotacijos akredituotai socialinei reabilitacijai neįgaliesiems bendruomenėje administruoti lėšos)</t>
  </si>
  <si>
    <t>Pakeitimas</t>
  </si>
  <si>
    <t>Projektas</t>
  </si>
  <si>
    <t>Lyginamasis variantas</t>
  </si>
  <si>
    <t xml:space="preserve">                                                                                Klaipėdos miesto savivaldybės tarybos</t>
  </si>
  <si>
    <t xml:space="preserve">                                                                                2023 m. sausio 26 d. sprendimo Nr. T2-1</t>
  </si>
  <si>
    <t xml:space="preserve">                                                                                (Klaipėdos miesto savivaldybės tarybos</t>
  </si>
  <si>
    <t xml:space="preserve">                                                                                2023 m. kovo   d.</t>
  </si>
  <si>
    <t xml:space="preserve">                                                                                sprendimo Nr. T2- redakcija)</t>
  </si>
  <si>
    <t xml:space="preserve">                                                                                3 priedas</t>
  </si>
  <si>
    <t xml:space="preserve">                                                                                                               Klaipėdos miesto savivaldybės tarybos</t>
  </si>
  <si>
    <t xml:space="preserve">                                                                                                              2023 m. sausio 26 d. sprendimo Nr. T2-1</t>
  </si>
  <si>
    <t xml:space="preserve">                                                                                                              (Klaipėdos miesto savivaldybės tarybos</t>
  </si>
  <si>
    <t xml:space="preserve">                                                                                                              2023 m. kovo   d. </t>
  </si>
  <si>
    <t xml:space="preserve">                                                                                                              sprendimo Nr. T2- redakcija)</t>
  </si>
  <si>
    <t xml:space="preserve">                                                                                                              1 priedas</t>
  </si>
  <si>
    <t>tūkst. Eur</t>
  </si>
  <si>
    <t>Savivaldybėms perduotoms įstaigoms išlaikyti (35+36)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</si>
</sst>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General\."/>
    <numFmt numFmtId="166" formatCode="#,##0.0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1" applyFont="1"/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/>
    <xf numFmtId="22" fontId="2" fillId="0" borderId="0" xfId="1" applyNumberFormat="1" applyFont="1" applyFill="1" applyBorder="1"/>
    <xf numFmtId="0" fontId="4" fillId="0" borderId="0" xfId="1" applyFont="1" applyFill="1" applyBorder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6" fillId="0" borderId="0" xfId="0" applyFont="1"/>
    <xf numFmtId="0" fontId="7" fillId="0" borderId="2" xfId="1" applyFont="1" applyFill="1" applyBorder="1" applyAlignment="1">
      <alignment horizontal="left" wrapText="1"/>
    </xf>
    <xf numFmtId="49" fontId="7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6" fillId="0" borderId="1" xfId="0" applyFont="1" applyBorder="1"/>
    <xf numFmtId="0" fontId="2" fillId="0" borderId="0" xfId="0" applyFont="1" applyFill="1"/>
    <xf numFmtId="0" fontId="6" fillId="0" borderId="0" xfId="0" applyFont="1" applyFill="1"/>
    <xf numFmtId="164" fontId="8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6" fillId="0" borderId="2" xfId="0" applyFont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wrapText="1"/>
    </xf>
    <xf numFmtId="0" fontId="9" fillId="0" borderId="0" xfId="1" applyFont="1"/>
    <xf numFmtId="0" fontId="2" fillId="0" borderId="0" xfId="1" applyFont="1" applyAlignment="1">
      <alignment horizontal="center"/>
    </xf>
    <xf numFmtId="0" fontId="9" fillId="0" borderId="1" xfId="1" applyFont="1" applyBorder="1"/>
    <xf numFmtId="0" fontId="6" fillId="0" borderId="2" xfId="0" applyFont="1" applyBorder="1" applyAlignment="1">
      <alignment horizontal="left" vertical="center" wrapText="1"/>
    </xf>
    <xf numFmtId="164" fontId="7" fillId="0" borderId="2" xfId="1" applyNumberFormat="1" applyFont="1" applyFill="1" applyBorder="1"/>
    <xf numFmtId="0" fontId="2" fillId="0" borderId="2" xfId="1" applyFont="1" applyFill="1" applyBorder="1" applyAlignment="1">
      <alignment horizontal="center" wrapText="1"/>
    </xf>
    <xf numFmtId="0" fontId="9" fillId="0" borderId="2" xfId="1" applyFont="1" applyBorder="1"/>
    <xf numFmtId="0" fontId="2" fillId="0" borderId="2" xfId="1" applyFont="1" applyBorder="1"/>
    <xf numFmtId="164" fontId="2" fillId="0" borderId="2" xfId="1" applyNumberFormat="1" applyFont="1" applyBorder="1"/>
    <xf numFmtId="164" fontId="4" fillId="0" borderId="2" xfId="1" applyNumberFormat="1" applyFont="1" applyBorder="1"/>
    <xf numFmtId="0" fontId="4" fillId="0" borderId="2" xfId="1" applyFont="1" applyBorder="1"/>
    <xf numFmtId="9" fontId="2" fillId="0" borderId="0" xfId="8" applyFont="1"/>
    <xf numFmtId="0" fontId="7" fillId="0" borderId="2" xfId="1" applyFont="1" applyBorder="1"/>
    <xf numFmtId="164" fontId="7" fillId="0" borderId="2" xfId="1" applyNumberFormat="1" applyFont="1" applyBorder="1"/>
    <xf numFmtId="0" fontId="2" fillId="0" borderId="2" xfId="1" applyFont="1" applyFill="1" applyBorder="1" applyAlignment="1">
      <alignment horizontal="left" vertical="top" wrapText="1"/>
    </xf>
    <xf numFmtId="166" fontId="2" fillId="0" borderId="2" xfId="1" applyNumberFormat="1" applyFont="1" applyBorder="1"/>
    <xf numFmtId="164" fontId="4" fillId="0" borderId="2" xfId="1" applyNumberFormat="1" applyFont="1" applyFill="1" applyBorder="1" applyAlignment="1">
      <alignment horizontal="left" wrapText="1"/>
    </xf>
    <xf numFmtId="166" fontId="4" fillId="0" borderId="2" xfId="1" applyNumberFormat="1" applyFont="1" applyBorder="1"/>
    <xf numFmtId="166" fontId="4" fillId="0" borderId="2" xfId="1" applyNumberFormat="1" applyFont="1" applyFill="1" applyBorder="1"/>
    <xf numFmtId="0" fontId="2" fillId="0" borderId="2" xfId="1" applyFont="1" applyFill="1" applyBorder="1"/>
    <xf numFmtId="166" fontId="2" fillId="0" borderId="2" xfId="1" applyNumberFormat="1" applyFont="1" applyFill="1" applyBorder="1"/>
    <xf numFmtId="0" fontId="7" fillId="0" borderId="2" xfId="1" applyFont="1" applyFill="1" applyBorder="1"/>
    <xf numFmtId="0" fontId="4" fillId="0" borderId="2" xfId="1" applyFont="1" applyFill="1" applyBorder="1"/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Fill="1" applyBorder="1" applyAlignment="1"/>
    <xf numFmtId="0" fontId="2" fillId="0" borderId="2" xfId="1" applyFont="1" applyBorder="1" applyAlignment="1">
      <alignment horizontal="center"/>
    </xf>
    <xf numFmtId="0" fontId="4" fillId="0" borderId="0" xfId="1" applyFont="1" applyFill="1" applyAlignment="1"/>
    <xf numFmtId="0" fontId="2" fillId="0" borderId="0" xfId="1" applyFont="1" applyAlignment="1"/>
    <xf numFmtId="0" fontId="2" fillId="0" borderId="0" xfId="0" applyFont="1" applyFill="1" applyBorder="1" applyAlignment="1">
      <alignment vertical="justify"/>
    </xf>
    <xf numFmtId="0" fontId="2" fillId="0" borderId="0" xfId="0" applyFont="1" applyFill="1" applyBorder="1" applyAlignment="1">
      <alignment horizontal="left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0" xfId="7" applyFont="1" applyFill="1" applyAlignment="1">
      <alignment horizontal="left"/>
    </xf>
    <xf numFmtId="9" fontId="2" fillId="0" borderId="2" xfId="8" applyFont="1" applyFill="1" applyBorder="1" applyAlignment="1">
      <alignment horizontal="center" vertical="center"/>
    </xf>
    <xf numFmtId="9" fontId="2" fillId="0" borderId="2" xfId="8" applyFont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2" fillId="0" borderId="3" xfId="1" applyFont="1" applyFill="1" applyBorder="1" applyAlignment="1">
      <alignment horizont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 wrapText="1"/>
    </xf>
    <xf numFmtId="0" fontId="2" fillId="0" borderId="6" xfId="1" applyFont="1" applyFill="1" applyBorder="1" applyAlignment="1">
      <alignment horizontal="center" wrapText="1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abSelected="1" zoomScaleNormal="100" workbookViewId="0">
      <selection activeCell="B48" sqref="B48"/>
    </sheetView>
  </sheetViews>
  <sheetFormatPr defaultRowHeight="15.75" x14ac:dyDescent="0.25"/>
  <cols>
    <col min="1" max="1" width="9.28515625" style="1" bestFit="1" customWidth="1"/>
    <col min="2" max="2" width="60" style="1" customWidth="1"/>
    <col min="3" max="3" width="17" style="1" customWidth="1"/>
    <col min="4" max="4" width="13.28515625" style="1" customWidth="1"/>
    <col min="5" max="5" width="13.7109375" style="1" customWidth="1"/>
    <col min="6" max="154" width="9.140625" style="1"/>
    <col min="155" max="155" width="60" style="1" customWidth="1"/>
    <col min="156" max="156" width="17.28515625" style="1" customWidth="1"/>
    <col min="157" max="157" width="13.28515625" style="1" customWidth="1"/>
    <col min="158" max="158" width="12" style="1" customWidth="1"/>
    <col min="159" max="410" width="9.140625" style="1"/>
    <col min="411" max="411" width="60" style="1" customWidth="1"/>
    <col min="412" max="412" width="17.28515625" style="1" customWidth="1"/>
    <col min="413" max="413" width="13.28515625" style="1" customWidth="1"/>
    <col min="414" max="414" width="12" style="1" customWidth="1"/>
    <col min="415" max="666" width="9.140625" style="1"/>
    <col min="667" max="667" width="60" style="1" customWidth="1"/>
    <col min="668" max="668" width="17.28515625" style="1" customWidth="1"/>
    <col min="669" max="669" width="13.28515625" style="1" customWidth="1"/>
    <col min="670" max="670" width="12" style="1" customWidth="1"/>
    <col min="671" max="922" width="9.140625" style="1"/>
    <col min="923" max="923" width="60" style="1" customWidth="1"/>
    <col min="924" max="924" width="17.28515625" style="1" customWidth="1"/>
    <col min="925" max="925" width="13.28515625" style="1" customWidth="1"/>
    <col min="926" max="926" width="12" style="1" customWidth="1"/>
    <col min="927" max="1178" width="9.140625" style="1"/>
    <col min="1179" max="1179" width="60" style="1" customWidth="1"/>
    <col min="1180" max="1180" width="17.28515625" style="1" customWidth="1"/>
    <col min="1181" max="1181" width="13.28515625" style="1" customWidth="1"/>
    <col min="1182" max="1182" width="12" style="1" customWidth="1"/>
    <col min="1183" max="1434" width="9.140625" style="1"/>
    <col min="1435" max="1435" width="60" style="1" customWidth="1"/>
    <col min="1436" max="1436" width="17.28515625" style="1" customWidth="1"/>
    <col min="1437" max="1437" width="13.28515625" style="1" customWidth="1"/>
    <col min="1438" max="1438" width="12" style="1" customWidth="1"/>
    <col min="1439" max="1690" width="9.140625" style="1"/>
    <col min="1691" max="1691" width="60" style="1" customWidth="1"/>
    <col min="1692" max="1692" width="17.28515625" style="1" customWidth="1"/>
    <col min="1693" max="1693" width="13.28515625" style="1" customWidth="1"/>
    <col min="1694" max="1694" width="12" style="1" customWidth="1"/>
    <col min="1695" max="1946" width="9.140625" style="1"/>
    <col min="1947" max="1947" width="60" style="1" customWidth="1"/>
    <col min="1948" max="1948" width="17.28515625" style="1" customWidth="1"/>
    <col min="1949" max="1949" width="13.28515625" style="1" customWidth="1"/>
    <col min="1950" max="1950" width="12" style="1" customWidth="1"/>
    <col min="1951" max="2202" width="9.140625" style="1"/>
    <col min="2203" max="2203" width="60" style="1" customWidth="1"/>
    <col min="2204" max="2204" width="17.28515625" style="1" customWidth="1"/>
    <col min="2205" max="2205" width="13.28515625" style="1" customWidth="1"/>
    <col min="2206" max="2206" width="12" style="1" customWidth="1"/>
    <col min="2207" max="2458" width="9.140625" style="1"/>
    <col min="2459" max="2459" width="60" style="1" customWidth="1"/>
    <col min="2460" max="2460" width="17.28515625" style="1" customWidth="1"/>
    <col min="2461" max="2461" width="13.28515625" style="1" customWidth="1"/>
    <col min="2462" max="2462" width="12" style="1" customWidth="1"/>
    <col min="2463" max="2714" width="9.140625" style="1"/>
    <col min="2715" max="2715" width="60" style="1" customWidth="1"/>
    <col min="2716" max="2716" width="17.28515625" style="1" customWidth="1"/>
    <col min="2717" max="2717" width="13.28515625" style="1" customWidth="1"/>
    <col min="2718" max="2718" width="12" style="1" customWidth="1"/>
    <col min="2719" max="2970" width="9.140625" style="1"/>
    <col min="2971" max="2971" width="60" style="1" customWidth="1"/>
    <col min="2972" max="2972" width="17.28515625" style="1" customWidth="1"/>
    <col min="2973" max="2973" width="13.28515625" style="1" customWidth="1"/>
    <col min="2974" max="2974" width="12" style="1" customWidth="1"/>
    <col min="2975" max="3226" width="9.140625" style="1"/>
    <col min="3227" max="3227" width="60" style="1" customWidth="1"/>
    <col min="3228" max="3228" width="17.28515625" style="1" customWidth="1"/>
    <col min="3229" max="3229" width="13.28515625" style="1" customWidth="1"/>
    <col min="3230" max="3230" width="12" style="1" customWidth="1"/>
    <col min="3231" max="3482" width="9.140625" style="1"/>
    <col min="3483" max="3483" width="60" style="1" customWidth="1"/>
    <col min="3484" max="3484" width="17.28515625" style="1" customWidth="1"/>
    <col min="3485" max="3485" width="13.28515625" style="1" customWidth="1"/>
    <col min="3486" max="3486" width="12" style="1" customWidth="1"/>
    <col min="3487" max="3738" width="9.140625" style="1"/>
    <col min="3739" max="3739" width="60" style="1" customWidth="1"/>
    <col min="3740" max="3740" width="17.28515625" style="1" customWidth="1"/>
    <col min="3741" max="3741" width="13.28515625" style="1" customWidth="1"/>
    <col min="3742" max="3742" width="12" style="1" customWidth="1"/>
    <col min="3743" max="3994" width="9.140625" style="1"/>
    <col min="3995" max="3995" width="60" style="1" customWidth="1"/>
    <col min="3996" max="3996" width="17.28515625" style="1" customWidth="1"/>
    <col min="3997" max="3997" width="13.28515625" style="1" customWidth="1"/>
    <col min="3998" max="3998" width="12" style="1" customWidth="1"/>
    <col min="3999" max="4250" width="9.140625" style="1"/>
    <col min="4251" max="4251" width="60" style="1" customWidth="1"/>
    <col min="4252" max="4252" width="17.28515625" style="1" customWidth="1"/>
    <col min="4253" max="4253" width="13.28515625" style="1" customWidth="1"/>
    <col min="4254" max="4254" width="12" style="1" customWidth="1"/>
    <col min="4255" max="4506" width="9.140625" style="1"/>
    <col min="4507" max="4507" width="60" style="1" customWidth="1"/>
    <col min="4508" max="4508" width="17.28515625" style="1" customWidth="1"/>
    <col min="4509" max="4509" width="13.28515625" style="1" customWidth="1"/>
    <col min="4510" max="4510" width="12" style="1" customWidth="1"/>
    <col min="4511" max="4762" width="9.140625" style="1"/>
    <col min="4763" max="4763" width="60" style="1" customWidth="1"/>
    <col min="4764" max="4764" width="17.28515625" style="1" customWidth="1"/>
    <col min="4765" max="4765" width="13.28515625" style="1" customWidth="1"/>
    <col min="4766" max="4766" width="12" style="1" customWidth="1"/>
    <col min="4767" max="5018" width="9.140625" style="1"/>
    <col min="5019" max="5019" width="60" style="1" customWidth="1"/>
    <col min="5020" max="5020" width="17.28515625" style="1" customWidth="1"/>
    <col min="5021" max="5021" width="13.28515625" style="1" customWidth="1"/>
    <col min="5022" max="5022" width="12" style="1" customWidth="1"/>
    <col min="5023" max="5274" width="9.140625" style="1"/>
    <col min="5275" max="5275" width="60" style="1" customWidth="1"/>
    <col min="5276" max="5276" width="17.28515625" style="1" customWidth="1"/>
    <col min="5277" max="5277" width="13.28515625" style="1" customWidth="1"/>
    <col min="5278" max="5278" width="12" style="1" customWidth="1"/>
    <col min="5279" max="5530" width="9.140625" style="1"/>
    <col min="5531" max="5531" width="60" style="1" customWidth="1"/>
    <col min="5532" max="5532" width="17.28515625" style="1" customWidth="1"/>
    <col min="5533" max="5533" width="13.28515625" style="1" customWidth="1"/>
    <col min="5534" max="5534" width="12" style="1" customWidth="1"/>
    <col min="5535" max="5786" width="9.140625" style="1"/>
    <col min="5787" max="5787" width="60" style="1" customWidth="1"/>
    <col min="5788" max="5788" width="17.28515625" style="1" customWidth="1"/>
    <col min="5789" max="5789" width="13.28515625" style="1" customWidth="1"/>
    <col min="5790" max="5790" width="12" style="1" customWidth="1"/>
    <col min="5791" max="6042" width="9.140625" style="1"/>
    <col min="6043" max="6043" width="60" style="1" customWidth="1"/>
    <col min="6044" max="6044" width="17.28515625" style="1" customWidth="1"/>
    <col min="6045" max="6045" width="13.28515625" style="1" customWidth="1"/>
    <col min="6046" max="6046" width="12" style="1" customWidth="1"/>
    <col min="6047" max="6298" width="9.140625" style="1"/>
    <col min="6299" max="6299" width="60" style="1" customWidth="1"/>
    <col min="6300" max="6300" width="17.28515625" style="1" customWidth="1"/>
    <col min="6301" max="6301" width="13.28515625" style="1" customWidth="1"/>
    <col min="6302" max="6302" width="12" style="1" customWidth="1"/>
    <col min="6303" max="6554" width="9.140625" style="1"/>
    <col min="6555" max="6555" width="60" style="1" customWidth="1"/>
    <col min="6556" max="6556" width="17.28515625" style="1" customWidth="1"/>
    <col min="6557" max="6557" width="13.28515625" style="1" customWidth="1"/>
    <col min="6558" max="6558" width="12" style="1" customWidth="1"/>
    <col min="6559" max="6810" width="9.140625" style="1"/>
    <col min="6811" max="6811" width="60" style="1" customWidth="1"/>
    <col min="6812" max="6812" width="17.28515625" style="1" customWidth="1"/>
    <col min="6813" max="6813" width="13.28515625" style="1" customWidth="1"/>
    <col min="6814" max="6814" width="12" style="1" customWidth="1"/>
    <col min="6815" max="7066" width="9.140625" style="1"/>
    <col min="7067" max="7067" width="60" style="1" customWidth="1"/>
    <col min="7068" max="7068" width="17.28515625" style="1" customWidth="1"/>
    <col min="7069" max="7069" width="13.28515625" style="1" customWidth="1"/>
    <col min="7070" max="7070" width="12" style="1" customWidth="1"/>
    <col min="7071" max="7322" width="9.140625" style="1"/>
    <col min="7323" max="7323" width="60" style="1" customWidth="1"/>
    <col min="7324" max="7324" width="17.28515625" style="1" customWidth="1"/>
    <col min="7325" max="7325" width="13.28515625" style="1" customWidth="1"/>
    <col min="7326" max="7326" width="12" style="1" customWidth="1"/>
    <col min="7327" max="7578" width="9.140625" style="1"/>
    <col min="7579" max="7579" width="60" style="1" customWidth="1"/>
    <col min="7580" max="7580" width="17.28515625" style="1" customWidth="1"/>
    <col min="7581" max="7581" width="13.28515625" style="1" customWidth="1"/>
    <col min="7582" max="7582" width="12" style="1" customWidth="1"/>
    <col min="7583" max="7834" width="9.140625" style="1"/>
    <col min="7835" max="7835" width="60" style="1" customWidth="1"/>
    <col min="7836" max="7836" width="17.28515625" style="1" customWidth="1"/>
    <col min="7837" max="7837" width="13.28515625" style="1" customWidth="1"/>
    <col min="7838" max="7838" width="12" style="1" customWidth="1"/>
    <col min="7839" max="8090" width="9.140625" style="1"/>
    <col min="8091" max="8091" width="60" style="1" customWidth="1"/>
    <col min="8092" max="8092" width="17.28515625" style="1" customWidth="1"/>
    <col min="8093" max="8093" width="13.28515625" style="1" customWidth="1"/>
    <col min="8094" max="8094" width="12" style="1" customWidth="1"/>
    <col min="8095" max="8346" width="9.140625" style="1"/>
    <col min="8347" max="8347" width="60" style="1" customWidth="1"/>
    <col min="8348" max="8348" width="17.28515625" style="1" customWidth="1"/>
    <col min="8349" max="8349" width="13.28515625" style="1" customWidth="1"/>
    <col min="8350" max="8350" width="12" style="1" customWidth="1"/>
    <col min="8351" max="8602" width="9.140625" style="1"/>
    <col min="8603" max="8603" width="60" style="1" customWidth="1"/>
    <col min="8604" max="8604" width="17.28515625" style="1" customWidth="1"/>
    <col min="8605" max="8605" width="13.28515625" style="1" customWidth="1"/>
    <col min="8606" max="8606" width="12" style="1" customWidth="1"/>
    <col min="8607" max="8858" width="9.140625" style="1"/>
    <col min="8859" max="8859" width="60" style="1" customWidth="1"/>
    <col min="8860" max="8860" width="17.28515625" style="1" customWidth="1"/>
    <col min="8861" max="8861" width="13.28515625" style="1" customWidth="1"/>
    <col min="8862" max="8862" width="12" style="1" customWidth="1"/>
    <col min="8863" max="9114" width="9.140625" style="1"/>
    <col min="9115" max="9115" width="60" style="1" customWidth="1"/>
    <col min="9116" max="9116" width="17.28515625" style="1" customWidth="1"/>
    <col min="9117" max="9117" width="13.28515625" style="1" customWidth="1"/>
    <col min="9118" max="9118" width="12" style="1" customWidth="1"/>
    <col min="9119" max="9370" width="9.140625" style="1"/>
    <col min="9371" max="9371" width="60" style="1" customWidth="1"/>
    <col min="9372" max="9372" width="17.28515625" style="1" customWidth="1"/>
    <col min="9373" max="9373" width="13.28515625" style="1" customWidth="1"/>
    <col min="9374" max="9374" width="12" style="1" customWidth="1"/>
    <col min="9375" max="9626" width="9.140625" style="1"/>
    <col min="9627" max="9627" width="60" style="1" customWidth="1"/>
    <col min="9628" max="9628" width="17.28515625" style="1" customWidth="1"/>
    <col min="9629" max="9629" width="13.28515625" style="1" customWidth="1"/>
    <col min="9630" max="9630" width="12" style="1" customWidth="1"/>
    <col min="9631" max="9882" width="9.140625" style="1"/>
    <col min="9883" max="9883" width="60" style="1" customWidth="1"/>
    <col min="9884" max="9884" width="17.28515625" style="1" customWidth="1"/>
    <col min="9885" max="9885" width="13.28515625" style="1" customWidth="1"/>
    <col min="9886" max="9886" width="12" style="1" customWidth="1"/>
    <col min="9887" max="10138" width="9.140625" style="1"/>
    <col min="10139" max="10139" width="60" style="1" customWidth="1"/>
    <col min="10140" max="10140" width="17.28515625" style="1" customWidth="1"/>
    <col min="10141" max="10141" width="13.28515625" style="1" customWidth="1"/>
    <col min="10142" max="10142" width="12" style="1" customWidth="1"/>
    <col min="10143" max="10394" width="9.140625" style="1"/>
    <col min="10395" max="10395" width="60" style="1" customWidth="1"/>
    <col min="10396" max="10396" width="17.28515625" style="1" customWidth="1"/>
    <col min="10397" max="10397" width="13.28515625" style="1" customWidth="1"/>
    <col min="10398" max="10398" width="12" style="1" customWidth="1"/>
    <col min="10399" max="10650" width="9.140625" style="1"/>
    <col min="10651" max="10651" width="60" style="1" customWidth="1"/>
    <col min="10652" max="10652" width="17.28515625" style="1" customWidth="1"/>
    <col min="10653" max="10653" width="13.28515625" style="1" customWidth="1"/>
    <col min="10654" max="10654" width="12" style="1" customWidth="1"/>
    <col min="10655" max="10906" width="9.140625" style="1"/>
    <col min="10907" max="10907" width="60" style="1" customWidth="1"/>
    <col min="10908" max="10908" width="17.28515625" style="1" customWidth="1"/>
    <col min="10909" max="10909" width="13.28515625" style="1" customWidth="1"/>
    <col min="10910" max="10910" width="12" style="1" customWidth="1"/>
    <col min="10911" max="11162" width="9.140625" style="1"/>
    <col min="11163" max="11163" width="60" style="1" customWidth="1"/>
    <col min="11164" max="11164" width="17.28515625" style="1" customWidth="1"/>
    <col min="11165" max="11165" width="13.28515625" style="1" customWidth="1"/>
    <col min="11166" max="11166" width="12" style="1" customWidth="1"/>
    <col min="11167" max="11418" width="9.140625" style="1"/>
    <col min="11419" max="11419" width="60" style="1" customWidth="1"/>
    <col min="11420" max="11420" width="17.28515625" style="1" customWidth="1"/>
    <col min="11421" max="11421" width="13.28515625" style="1" customWidth="1"/>
    <col min="11422" max="11422" width="12" style="1" customWidth="1"/>
    <col min="11423" max="11674" width="9.140625" style="1"/>
    <col min="11675" max="11675" width="60" style="1" customWidth="1"/>
    <col min="11676" max="11676" width="17.28515625" style="1" customWidth="1"/>
    <col min="11677" max="11677" width="13.28515625" style="1" customWidth="1"/>
    <col min="11678" max="11678" width="12" style="1" customWidth="1"/>
    <col min="11679" max="11930" width="9.140625" style="1"/>
    <col min="11931" max="11931" width="60" style="1" customWidth="1"/>
    <col min="11932" max="11932" width="17.28515625" style="1" customWidth="1"/>
    <col min="11933" max="11933" width="13.28515625" style="1" customWidth="1"/>
    <col min="11934" max="11934" width="12" style="1" customWidth="1"/>
    <col min="11935" max="12186" width="9.140625" style="1"/>
    <col min="12187" max="12187" width="60" style="1" customWidth="1"/>
    <col min="12188" max="12188" width="17.28515625" style="1" customWidth="1"/>
    <col min="12189" max="12189" width="13.28515625" style="1" customWidth="1"/>
    <col min="12190" max="12190" width="12" style="1" customWidth="1"/>
    <col min="12191" max="12442" width="9.140625" style="1"/>
    <col min="12443" max="12443" width="60" style="1" customWidth="1"/>
    <col min="12444" max="12444" width="17.28515625" style="1" customWidth="1"/>
    <col min="12445" max="12445" width="13.28515625" style="1" customWidth="1"/>
    <col min="12446" max="12446" width="12" style="1" customWidth="1"/>
    <col min="12447" max="12698" width="9.140625" style="1"/>
    <col min="12699" max="12699" width="60" style="1" customWidth="1"/>
    <col min="12700" max="12700" width="17.28515625" style="1" customWidth="1"/>
    <col min="12701" max="12701" width="13.28515625" style="1" customWidth="1"/>
    <col min="12702" max="12702" width="12" style="1" customWidth="1"/>
    <col min="12703" max="12954" width="9.140625" style="1"/>
    <col min="12955" max="12955" width="60" style="1" customWidth="1"/>
    <col min="12956" max="12956" width="17.28515625" style="1" customWidth="1"/>
    <col min="12957" max="12957" width="13.28515625" style="1" customWidth="1"/>
    <col min="12958" max="12958" width="12" style="1" customWidth="1"/>
    <col min="12959" max="13210" width="9.140625" style="1"/>
    <col min="13211" max="13211" width="60" style="1" customWidth="1"/>
    <col min="13212" max="13212" width="17.28515625" style="1" customWidth="1"/>
    <col min="13213" max="13213" width="13.28515625" style="1" customWidth="1"/>
    <col min="13214" max="13214" width="12" style="1" customWidth="1"/>
    <col min="13215" max="13466" width="9.140625" style="1"/>
    <col min="13467" max="13467" width="60" style="1" customWidth="1"/>
    <col min="13468" max="13468" width="17.28515625" style="1" customWidth="1"/>
    <col min="13469" max="13469" width="13.28515625" style="1" customWidth="1"/>
    <col min="13470" max="13470" width="12" style="1" customWidth="1"/>
    <col min="13471" max="13722" width="9.140625" style="1"/>
    <col min="13723" max="13723" width="60" style="1" customWidth="1"/>
    <col min="13724" max="13724" width="17.28515625" style="1" customWidth="1"/>
    <col min="13725" max="13725" width="13.28515625" style="1" customWidth="1"/>
    <col min="13726" max="13726" width="12" style="1" customWidth="1"/>
    <col min="13727" max="13978" width="9.140625" style="1"/>
    <col min="13979" max="13979" width="60" style="1" customWidth="1"/>
    <col min="13980" max="13980" width="17.28515625" style="1" customWidth="1"/>
    <col min="13981" max="13981" width="13.28515625" style="1" customWidth="1"/>
    <col min="13982" max="13982" width="12" style="1" customWidth="1"/>
    <col min="13983" max="14234" width="9.140625" style="1"/>
    <col min="14235" max="14235" width="60" style="1" customWidth="1"/>
    <col min="14236" max="14236" width="17.28515625" style="1" customWidth="1"/>
    <col min="14237" max="14237" width="13.28515625" style="1" customWidth="1"/>
    <col min="14238" max="14238" width="12" style="1" customWidth="1"/>
    <col min="14239" max="14490" width="9.140625" style="1"/>
    <col min="14491" max="14491" width="60" style="1" customWidth="1"/>
    <col min="14492" max="14492" width="17.28515625" style="1" customWidth="1"/>
    <col min="14493" max="14493" width="13.28515625" style="1" customWidth="1"/>
    <col min="14494" max="14494" width="12" style="1" customWidth="1"/>
    <col min="14495" max="14746" width="9.140625" style="1"/>
    <col min="14747" max="14747" width="60" style="1" customWidth="1"/>
    <col min="14748" max="14748" width="17.28515625" style="1" customWidth="1"/>
    <col min="14749" max="14749" width="13.28515625" style="1" customWidth="1"/>
    <col min="14750" max="14750" width="12" style="1" customWidth="1"/>
    <col min="14751" max="15002" width="9.140625" style="1"/>
    <col min="15003" max="15003" width="60" style="1" customWidth="1"/>
    <col min="15004" max="15004" width="17.28515625" style="1" customWidth="1"/>
    <col min="15005" max="15005" width="13.28515625" style="1" customWidth="1"/>
    <col min="15006" max="15006" width="12" style="1" customWidth="1"/>
    <col min="15007" max="15258" width="9.140625" style="1"/>
    <col min="15259" max="15259" width="60" style="1" customWidth="1"/>
    <col min="15260" max="15260" width="17.28515625" style="1" customWidth="1"/>
    <col min="15261" max="15261" width="13.28515625" style="1" customWidth="1"/>
    <col min="15262" max="15262" width="12" style="1" customWidth="1"/>
    <col min="15263" max="15514" width="9.140625" style="1"/>
    <col min="15515" max="15515" width="60" style="1" customWidth="1"/>
    <col min="15516" max="15516" width="17.28515625" style="1" customWidth="1"/>
    <col min="15517" max="15517" width="13.28515625" style="1" customWidth="1"/>
    <col min="15518" max="15518" width="12" style="1" customWidth="1"/>
    <col min="15519" max="15770" width="9.140625" style="1"/>
    <col min="15771" max="15771" width="60" style="1" customWidth="1"/>
    <col min="15772" max="15772" width="17.28515625" style="1" customWidth="1"/>
    <col min="15773" max="15773" width="13.28515625" style="1" customWidth="1"/>
    <col min="15774" max="15774" width="12" style="1" customWidth="1"/>
    <col min="15775" max="16026" width="9.140625" style="1"/>
    <col min="16027" max="16027" width="60" style="1" customWidth="1"/>
    <col min="16028" max="16028" width="17.28515625" style="1" customWidth="1"/>
    <col min="16029" max="16029" width="13.28515625" style="1" customWidth="1"/>
    <col min="16030" max="16030" width="12" style="1" customWidth="1"/>
    <col min="16031" max="16384" width="9.140625" style="1"/>
  </cols>
  <sheetData>
    <row r="1" spans="1:5" x14ac:dyDescent="0.25">
      <c r="C1" s="71" t="s">
        <v>199</v>
      </c>
      <c r="D1" s="71"/>
      <c r="E1" s="71"/>
    </row>
    <row r="3" spans="1:5" s="22" customFormat="1" ht="16.5" customHeight="1" x14ac:dyDescent="0.25">
      <c r="A3" s="13"/>
      <c r="B3" s="69" t="s">
        <v>206</v>
      </c>
      <c r="C3" s="69"/>
      <c r="D3" s="69"/>
      <c r="E3" s="69"/>
    </row>
    <row r="4" spans="1:5" s="22" customFormat="1" ht="14.25" customHeight="1" x14ac:dyDescent="0.25">
      <c r="A4" s="13"/>
      <c r="B4" s="68" t="s">
        <v>207</v>
      </c>
      <c r="C4" s="68"/>
      <c r="D4" s="68"/>
      <c r="E4" s="68"/>
    </row>
    <row r="5" spans="1:5" s="22" customFormat="1" ht="14.25" customHeight="1" x14ac:dyDescent="0.25">
      <c r="A5" s="13"/>
      <c r="B5" s="69" t="s">
        <v>208</v>
      </c>
      <c r="C5" s="69"/>
      <c r="D5" s="69"/>
      <c r="E5" s="69"/>
    </row>
    <row r="6" spans="1:5" s="22" customFormat="1" ht="14.25" customHeight="1" x14ac:dyDescent="0.25">
      <c r="A6" s="13"/>
      <c r="B6" s="69" t="s">
        <v>209</v>
      </c>
      <c r="C6" s="69"/>
      <c r="D6" s="69"/>
      <c r="E6" s="69"/>
    </row>
    <row r="7" spans="1:5" s="22" customFormat="1" ht="14.25" customHeight="1" x14ac:dyDescent="0.25">
      <c r="A7" s="13"/>
      <c r="B7" s="68" t="s">
        <v>210</v>
      </c>
      <c r="C7" s="68"/>
      <c r="D7" s="68"/>
      <c r="E7" s="68"/>
    </row>
    <row r="8" spans="1:5" s="22" customFormat="1" x14ac:dyDescent="0.25">
      <c r="A8" s="14"/>
      <c r="B8" s="69" t="s">
        <v>211</v>
      </c>
      <c r="C8" s="69"/>
      <c r="D8" s="69"/>
      <c r="E8" s="69"/>
    </row>
    <row r="9" spans="1:5" ht="12.75" customHeight="1" x14ac:dyDescent="0.25">
      <c r="A9" s="15"/>
      <c r="B9" s="16"/>
      <c r="C9" s="16"/>
    </row>
    <row r="10" spans="1:5" x14ac:dyDescent="0.25">
      <c r="A10" s="70" t="s">
        <v>139</v>
      </c>
      <c r="B10" s="70"/>
      <c r="C10" s="70"/>
      <c r="D10" s="70"/>
      <c r="E10" s="70"/>
    </row>
    <row r="11" spans="1:5" ht="11.25" customHeight="1" x14ac:dyDescent="0.25">
      <c r="A11" s="15"/>
      <c r="B11" s="17"/>
      <c r="C11" s="18"/>
    </row>
    <row r="12" spans="1:5" x14ac:dyDescent="0.25">
      <c r="A12" s="15"/>
      <c r="B12" s="19" t="s">
        <v>3</v>
      </c>
      <c r="D12" s="64"/>
      <c r="E12" s="64" t="s">
        <v>212</v>
      </c>
    </row>
    <row r="13" spans="1:5" ht="42.75" customHeight="1" x14ac:dyDescent="0.25">
      <c r="A13" s="27" t="s">
        <v>0</v>
      </c>
      <c r="B13" s="27" t="s">
        <v>4</v>
      </c>
      <c r="C13" s="27" t="s">
        <v>153</v>
      </c>
      <c r="D13" s="63" t="s">
        <v>197</v>
      </c>
      <c r="E13" s="63" t="s">
        <v>198</v>
      </c>
    </row>
    <row r="14" spans="1:5" x14ac:dyDescent="0.25">
      <c r="A14" s="27">
        <v>1</v>
      </c>
      <c r="B14" s="27">
        <v>2</v>
      </c>
      <c r="C14" s="27">
        <v>3</v>
      </c>
      <c r="D14" s="62">
        <v>4</v>
      </c>
      <c r="E14" s="62">
        <v>5</v>
      </c>
    </row>
    <row r="15" spans="1:5" ht="15.75" customHeight="1" x14ac:dyDescent="0.25">
      <c r="A15" s="9">
        <v>1</v>
      </c>
      <c r="B15" s="7" t="s">
        <v>103</v>
      </c>
      <c r="C15" s="10">
        <f>SUM(C16:C20)</f>
        <v>158248</v>
      </c>
      <c r="D15" s="10">
        <f>SUM(D16:D20)</f>
        <v>0</v>
      </c>
      <c r="E15" s="10">
        <f>SUM(E16:E20)</f>
        <v>158248</v>
      </c>
    </row>
    <row r="16" spans="1:5" ht="15" customHeight="1" x14ac:dyDescent="0.25">
      <c r="A16" s="9">
        <f>+A15+1</f>
        <v>2</v>
      </c>
      <c r="B16" s="8" t="s">
        <v>5</v>
      </c>
      <c r="C16" s="11">
        <f>146123+700</f>
        <v>146823</v>
      </c>
      <c r="D16" s="46"/>
      <c r="E16" s="47">
        <f>C16+D16</f>
        <v>146823</v>
      </c>
    </row>
    <row r="17" spans="1:5" ht="15" customHeight="1" x14ac:dyDescent="0.25">
      <c r="A17" s="9">
        <f t="shared" ref="A17:A88" si="0">+A16+1</f>
        <v>3</v>
      </c>
      <c r="B17" s="8" t="s">
        <v>6</v>
      </c>
      <c r="C17" s="11">
        <v>545</v>
      </c>
      <c r="D17" s="46"/>
      <c r="E17" s="47">
        <f t="shared" ref="E17:E20" si="1">C17+D17</f>
        <v>545</v>
      </c>
    </row>
    <row r="18" spans="1:5" ht="15" customHeight="1" x14ac:dyDescent="0.25">
      <c r="A18" s="9">
        <f t="shared" si="0"/>
        <v>4</v>
      </c>
      <c r="B18" s="8" t="s">
        <v>7</v>
      </c>
      <c r="C18" s="11">
        <v>100</v>
      </c>
      <c r="D18" s="46"/>
      <c r="E18" s="47">
        <f t="shared" si="1"/>
        <v>100</v>
      </c>
    </row>
    <row r="19" spans="1:5" ht="15" customHeight="1" x14ac:dyDescent="0.25">
      <c r="A19" s="9">
        <f t="shared" si="0"/>
        <v>5</v>
      </c>
      <c r="B19" s="8" t="s">
        <v>8</v>
      </c>
      <c r="C19" s="11">
        <v>9730</v>
      </c>
      <c r="D19" s="46"/>
      <c r="E19" s="47">
        <f t="shared" si="1"/>
        <v>9730</v>
      </c>
    </row>
    <row r="20" spans="1:5" ht="15" customHeight="1" x14ac:dyDescent="0.25">
      <c r="A20" s="9">
        <f t="shared" si="0"/>
        <v>6</v>
      </c>
      <c r="B20" s="8" t="s">
        <v>9</v>
      </c>
      <c r="C20" s="11">
        <v>1050</v>
      </c>
      <c r="D20" s="46"/>
      <c r="E20" s="47">
        <f t="shared" si="1"/>
        <v>1050</v>
      </c>
    </row>
    <row r="21" spans="1:5" x14ac:dyDescent="0.25">
      <c r="A21" s="9">
        <f t="shared" si="0"/>
        <v>7</v>
      </c>
      <c r="B21" s="7" t="s">
        <v>193</v>
      </c>
      <c r="C21" s="10">
        <f>+C22+C23+C52</f>
        <v>107106.4</v>
      </c>
      <c r="D21" s="10">
        <f>+D22+D23+D52</f>
        <v>10654.3</v>
      </c>
      <c r="E21" s="10">
        <f>+E22+E23+E52</f>
        <v>117760.7</v>
      </c>
    </row>
    <row r="22" spans="1:5" ht="31.5" x14ac:dyDescent="0.25">
      <c r="A22" s="9">
        <f t="shared" si="0"/>
        <v>8</v>
      </c>
      <c r="B22" s="7" t="s">
        <v>97</v>
      </c>
      <c r="C22" s="10">
        <f>34.9+13473.7</f>
        <v>13508.6</v>
      </c>
      <c r="D22" s="48">
        <v>-77</v>
      </c>
      <c r="E22" s="48">
        <f>C22+D22</f>
        <v>13431.6</v>
      </c>
    </row>
    <row r="23" spans="1:5" ht="15.75" customHeight="1" x14ac:dyDescent="0.25">
      <c r="A23" s="9">
        <f t="shared" si="0"/>
        <v>9</v>
      </c>
      <c r="B23" s="7" t="s">
        <v>192</v>
      </c>
      <c r="C23" s="10">
        <f>+C24+C47+C48+C51</f>
        <v>92229.6</v>
      </c>
      <c r="D23" s="10">
        <f>+D24+D47+D48+D51</f>
        <v>-1547.2</v>
      </c>
      <c r="E23" s="10">
        <f>+E24+E47+E48+E51</f>
        <v>90682.4</v>
      </c>
    </row>
    <row r="24" spans="1:5" ht="33.75" customHeight="1" x14ac:dyDescent="0.25">
      <c r="A24" s="9">
        <f t="shared" si="0"/>
        <v>10</v>
      </c>
      <c r="B24" s="8" t="s">
        <v>191</v>
      </c>
      <c r="C24" s="26">
        <f>SUM(C25:C46)</f>
        <v>13192.4</v>
      </c>
      <c r="D24" s="26">
        <f>SUM(D25:D46)</f>
        <v>-7.9</v>
      </c>
      <c r="E24" s="26">
        <f>SUM(E25:E46)</f>
        <v>13184.5</v>
      </c>
    </row>
    <row r="25" spans="1:5" ht="31.5" x14ac:dyDescent="0.25">
      <c r="A25" s="9">
        <f t="shared" si="0"/>
        <v>11</v>
      </c>
      <c r="B25" s="4" t="s">
        <v>126</v>
      </c>
      <c r="C25" s="11">
        <v>0.4</v>
      </c>
      <c r="D25" s="46"/>
      <c r="E25" s="47">
        <f>C25+D25</f>
        <v>0.4</v>
      </c>
    </row>
    <row r="26" spans="1:5" ht="15.75" customHeight="1" x14ac:dyDescent="0.25">
      <c r="A26" s="9">
        <f t="shared" si="0"/>
        <v>12</v>
      </c>
      <c r="B26" s="4" t="s">
        <v>12</v>
      </c>
      <c r="C26" s="11">
        <v>31.7</v>
      </c>
      <c r="D26" s="46">
        <v>-14.3</v>
      </c>
      <c r="E26" s="47">
        <f t="shared" ref="E26:E47" si="2">C26+D26</f>
        <v>17.399999999999999</v>
      </c>
    </row>
    <row r="27" spans="1:5" ht="15.75" customHeight="1" x14ac:dyDescent="0.25">
      <c r="A27" s="9">
        <f t="shared" si="0"/>
        <v>13</v>
      </c>
      <c r="B27" s="4" t="s">
        <v>15</v>
      </c>
      <c r="C27" s="11">
        <v>143.30000000000001</v>
      </c>
      <c r="D27" s="46"/>
      <c r="E27" s="47">
        <f t="shared" si="2"/>
        <v>143.30000000000001</v>
      </c>
    </row>
    <row r="28" spans="1:5" ht="32.25" customHeight="1" x14ac:dyDescent="0.25">
      <c r="A28" s="9">
        <f t="shared" si="0"/>
        <v>14</v>
      </c>
      <c r="B28" s="4" t="s">
        <v>133</v>
      </c>
      <c r="C28" s="11">
        <v>16.7</v>
      </c>
      <c r="D28" s="46"/>
      <c r="E28" s="47">
        <f t="shared" si="2"/>
        <v>16.7</v>
      </c>
    </row>
    <row r="29" spans="1:5" ht="15.75" customHeight="1" x14ac:dyDescent="0.25">
      <c r="A29" s="9">
        <f t="shared" si="0"/>
        <v>15</v>
      </c>
      <c r="B29" s="4" t="s">
        <v>13</v>
      </c>
      <c r="C29" s="11">
        <v>15.6</v>
      </c>
      <c r="D29" s="46">
        <v>1.4</v>
      </c>
      <c r="E29" s="47">
        <f t="shared" si="2"/>
        <v>17</v>
      </c>
    </row>
    <row r="30" spans="1:5" ht="15.75" customHeight="1" x14ac:dyDescent="0.25">
      <c r="A30" s="9">
        <f t="shared" si="0"/>
        <v>16</v>
      </c>
      <c r="B30" s="4" t="s">
        <v>70</v>
      </c>
      <c r="C30" s="11">
        <v>80</v>
      </c>
      <c r="D30" s="46"/>
      <c r="E30" s="47">
        <f t="shared" si="2"/>
        <v>80</v>
      </c>
    </row>
    <row r="31" spans="1:5" ht="15.75" customHeight="1" x14ac:dyDescent="0.25">
      <c r="A31" s="9">
        <f t="shared" si="0"/>
        <v>17</v>
      </c>
      <c r="B31" s="4" t="s">
        <v>93</v>
      </c>
      <c r="C31" s="11">
        <v>33.200000000000003</v>
      </c>
      <c r="D31" s="46"/>
      <c r="E31" s="47">
        <f t="shared" si="2"/>
        <v>33.200000000000003</v>
      </c>
    </row>
    <row r="32" spans="1:5" ht="15.75" customHeight="1" x14ac:dyDescent="0.25">
      <c r="A32" s="9">
        <f t="shared" si="0"/>
        <v>18</v>
      </c>
      <c r="B32" s="4" t="s">
        <v>14</v>
      </c>
      <c r="C32" s="11">
        <v>91.3</v>
      </c>
      <c r="D32" s="46"/>
      <c r="E32" s="47">
        <f t="shared" si="2"/>
        <v>91.3</v>
      </c>
    </row>
    <row r="33" spans="1:5" ht="34.5" customHeight="1" x14ac:dyDescent="0.25">
      <c r="A33" s="9">
        <f t="shared" si="0"/>
        <v>19</v>
      </c>
      <c r="B33" s="4" t="s">
        <v>16</v>
      </c>
      <c r="C33" s="11">
        <v>2.8</v>
      </c>
      <c r="D33" s="46"/>
      <c r="E33" s="47">
        <f t="shared" si="2"/>
        <v>2.8</v>
      </c>
    </row>
    <row r="34" spans="1:5" ht="15.75" customHeight="1" x14ac:dyDescent="0.25">
      <c r="A34" s="9">
        <f t="shared" si="0"/>
        <v>20</v>
      </c>
      <c r="B34" s="4" t="s">
        <v>71</v>
      </c>
      <c r="C34" s="11">
        <v>6.7</v>
      </c>
      <c r="D34" s="46"/>
      <c r="E34" s="47">
        <f t="shared" si="2"/>
        <v>6.7</v>
      </c>
    </row>
    <row r="35" spans="1:5" ht="45.75" customHeight="1" x14ac:dyDescent="0.25">
      <c r="A35" s="9">
        <f t="shared" si="0"/>
        <v>21</v>
      </c>
      <c r="B35" s="5" t="s">
        <v>162</v>
      </c>
      <c r="C35" s="11"/>
      <c r="D35" s="49">
        <v>1.2</v>
      </c>
      <c r="E35" s="48">
        <f t="shared" si="2"/>
        <v>1.2</v>
      </c>
    </row>
    <row r="36" spans="1:5" ht="19.5" customHeight="1" x14ac:dyDescent="0.25">
      <c r="A36" s="9">
        <f t="shared" si="0"/>
        <v>22</v>
      </c>
      <c r="B36" s="8" t="s">
        <v>34</v>
      </c>
      <c r="C36" s="11">
        <v>25.7</v>
      </c>
      <c r="D36" s="46"/>
      <c r="E36" s="47">
        <f t="shared" si="2"/>
        <v>25.7</v>
      </c>
    </row>
    <row r="37" spans="1:5" ht="31.5" x14ac:dyDescent="0.25">
      <c r="A37" s="9">
        <f t="shared" si="0"/>
        <v>23</v>
      </c>
      <c r="B37" s="4" t="s">
        <v>92</v>
      </c>
      <c r="C37" s="11">
        <v>454.8</v>
      </c>
      <c r="D37" s="46"/>
      <c r="E37" s="47">
        <f t="shared" si="2"/>
        <v>454.8</v>
      </c>
    </row>
    <row r="38" spans="1:5" ht="15.75" customHeight="1" x14ac:dyDescent="0.25">
      <c r="A38" s="9">
        <f t="shared" si="0"/>
        <v>24</v>
      </c>
      <c r="B38" s="4" t="s">
        <v>17</v>
      </c>
      <c r="C38" s="11">
        <v>6682.4</v>
      </c>
      <c r="D38" s="46"/>
      <c r="E38" s="47">
        <f t="shared" si="2"/>
        <v>6682.4</v>
      </c>
    </row>
    <row r="39" spans="1:5" x14ac:dyDescent="0.25">
      <c r="A39" s="9">
        <f t="shared" si="0"/>
        <v>25</v>
      </c>
      <c r="B39" s="4" t="s">
        <v>18</v>
      </c>
      <c r="C39" s="11">
        <v>1076.7</v>
      </c>
      <c r="D39" s="46"/>
      <c r="E39" s="47">
        <f t="shared" si="2"/>
        <v>1076.7</v>
      </c>
    </row>
    <row r="40" spans="1:5" ht="15.75" customHeight="1" x14ac:dyDescent="0.25">
      <c r="A40" s="9">
        <f t="shared" si="0"/>
        <v>26</v>
      </c>
      <c r="B40" s="4" t="s">
        <v>19</v>
      </c>
      <c r="C40" s="11">
        <v>2685.5</v>
      </c>
      <c r="D40" s="46"/>
      <c r="E40" s="47">
        <f t="shared" si="2"/>
        <v>2685.5</v>
      </c>
    </row>
    <row r="41" spans="1:5" x14ac:dyDescent="0.25">
      <c r="A41" s="9">
        <f t="shared" si="0"/>
        <v>27</v>
      </c>
      <c r="B41" s="4" t="s">
        <v>94</v>
      </c>
      <c r="C41" s="11">
        <v>492.8</v>
      </c>
      <c r="D41" s="46"/>
      <c r="E41" s="47">
        <f t="shared" si="2"/>
        <v>492.8</v>
      </c>
    </row>
    <row r="42" spans="1:5" ht="46.5" customHeight="1" x14ac:dyDescent="0.25">
      <c r="A42" s="9">
        <f t="shared" si="0"/>
        <v>28</v>
      </c>
      <c r="B42" s="4" t="s">
        <v>141</v>
      </c>
      <c r="C42" s="11">
        <v>1125.2</v>
      </c>
      <c r="D42" s="46"/>
      <c r="E42" s="47">
        <f t="shared" si="2"/>
        <v>1125.2</v>
      </c>
    </row>
    <row r="43" spans="1:5" x14ac:dyDescent="0.25">
      <c r="A43" s="9">
        <f t="shared" si="0"/>
        <v>29</v>
      </c>
      <c r="B43" s="4" t="s">
        <v>109</v>
      </c>
      <c r="C43" s="11">
        <v>147</v>
      </c>
      <c r="D43" s="46"/>
      <c r="E43" s="47">
        <f t="shared" si="2"/>
        <v>147</v>
      </c>
    </row>
    <row r="44" spans="1:5" ht="18" customHeight="1" x14ac:dyDescent="0.25">
      <c r="A44" s="9">
        <f t="shared" si="0"/>
        <v>30</v>
      </c>
      <c r="B44" s="4" t="s">
        <v>83</v>
      </c>
      <c r="C44" s="11">
        <v>8.1999999999999993</v>
      </c>
      <c r="D44" s="46"/>
      <c r="E44" s="47">
        <f t="shared" si="2"/>
        <v>8.1999999999999993</v>
      </c>
    </row>
    <row r="45" spans="1:5" ht="15" customHeight="1" x14ac:dyDescent="0.25">
      <c r="A45" s="9">
        <f t="shared" si="0"/>
        <v>31</v>
      </c>
      <c r="B45" s="4" t="s">
        <v>106</v>
      </c>
      <c r="C45" s="11">
        <v>41.4</v>
      </c>
      <c r="D45" s="21">
        <v>1</v>
      </c>
      <c r="E45" s="47">
        <f t="shared" si="2"/>
        <v>42.4</v>
      </c>
    </row>
    <row r="46" spans="1:5" ht="51.75" customHeight="1" x14ac:dyDescent="0.25">
      <c r="A46" s="9">
        <f t="shared" si="0"/>
        <v>32</v>
      </c>
      <c r="B46" s="4" t="s">
        <v>131</v>
      </c>
      <c r="C46" s="11">
        <v>31</v>
      </c>
      <c r="D46" s="46">
        <v>2.8</v>
      </c>
      <c r="E46" s="47">
        <f t="shared" si="2"/>
        <v>33.799999999999997</v>
      </c>
    </row>
    <row r="47" spans="1:5" ht="15" customHeight="1" x14ac:dyDescent="0.25">
      <c r="A47" s="9">
        <f t="shared" si="0"/>
        <v>33</v>
      </c>
      <c r="B47" s="8" t="s">
        <v>104</v>
      </c>
      <c r="C47" s="26">
        <v>77168.5</v>
      </c>
      <c r="D47" s="46">
        <v>-1539.3</v>
      </c>
      <c r="E47" s="47">
        <f t="shared" si="2"/>
        <v>75629.2</v>
      </c>
    </row>
    <row r="48" spans="1:5" ht="16.5" customHeight="1" x14ac:dyDescent="0.25">
      <c r="A48" s="9">
        <f t="shared" si="0"/>
        <v>34</v>
      </c>
      <c r="B48" s="8" t="s">
        <v>213</v>
      </c>
      <c r="C48" s="11">
        <f>SUM(C49:C50)</f>
        <v>1867</v>
      </c>
      <c r="D48" s="11">
        <f>SUM(D49:D50)</f>
        <v>0</v>
      </c>
      <c r="E48" s="11">
        <f>SUM(E49:E50)</f>
        <v>1867</v>
      </c>
    </row>
    <row r="49" spans="1:5" ht="14.25" customHeight="1" x14ac:dyDescent="0.25">
      <c r="A49" s="9">
        <f t="shared" si="0"/>
        <v>35</v>
      </c>
      <c r="B49" s="8" t="s">
        <v>105</v>
      </c>
      <c r="C49" s="11">
        <v>1846.8</v>
      </c>
      <c r="D49" s="46"/>
      <c r="E49" s="47">
        <f>C49+D49</f>
        <v>1846.8</v>
      </c>
    </row>
    <row r="50" spans="1:5" x14ac:dyDescent="0.25">
      <c r="A50" s="9">
        <f t="shared" si="0"/>
        <v>36</v>
      </c>
      <c r="B50" s="8" t="s">
        <v>20</v>
      </c>
      <c r="C50" s="11">
        <v>20.2</v>
      </c>
      <c r="D50" s="46"/>
      <c r="E50" s="47">
        <f t="shared" ref="E50:E51" si="3">C50+D50</f>
        <v>20.2</v>
      </c>
    </row>
    <row r="51" spans="1:5" ht="31.5" x14ac:dyDescent="0.25">
      <c r="A51" s="9">
        <f t="shared" si="0"/>
        <v>37</v>
      </c>
      <c r="B51" s="8" t="s">
        <v>21</v>
      </c>
      <c r="C51" s="26">
        <v>1.7</v>
      </c>
      <c r="D51" s="46"/>
      <c r="E51" s="47">
        <f t="shared" si="3"/>
        <v>1.7</v>
      </c>
    </row>
    <row r="52" spans="1:5" ht="17.25" customHeight="1" x14ac:dyDescent="0.25">
      <c r="A52" s="9">
        <f t="shared" si="0"/>
        <v>38</v>
      </c>
      <c r="B52" s="34" t="s">
        <v>194</v>
      </c>
      <c r="C52" s="12">
        <f>SUM(C53:C70)</f>
        <v>1368.2</v>
      </c>
      <c r="D52" s="12">
        <f>SUM(D53:D71)</f>
        <v>12278.5</v>
      </c>
      <c r="E52" s="12">
        <f>SUM(E53:E71)</f>
        <v>13646.7</v>
      </c>
    </row>
    <row r="53" spans="1:5" ht="31.5" customHeight="1" x14ac:dyDescent="0.25">
      <c r="A53" s="9">
        <f t="shared" si="0"/>
        <v>39</v>
      </c>
      <c r="B53" s="25" t="s">
        <v>122</v>
      </c>
      <c r="C53" s="11">
        <v>57.4</v>
      </c>
      <c r="D53" s="46"/>
      <c r="E53" s="47">
        <f>C53+D53</f>
        <v>57.4</v>
      </c>
    </row>
    <row r="54" spans="1:5" ht="18.75" customHeight="1" x14ac:dyDescent="0.25">
      <c r="A54" s="9">
        <f t="shared" si="0"/>
        <v>40</v>
      </c>
      <c r="B54" s="25" t="s">
        <v>127</v>
      </c>
      <c r="C54" s="11">
        <v>1157.5</v>
      </c>
      <c r="D54" s="46">
        <v>25.5</v>
      </c>
      <c r="E54" s="47">
        <f t="shared" ref="E54:E71" si="4">C54+D54</f>
        <v>1183</v>
      </c>
    </row>
    <row r="55" spans="1:5" ht="48" customHeight="1" x14ac:dyDescent="0.25">
      <c r="A55" s="9">
        <f t="shared" si="0"/>
        <v>41</v>
      </c>
      <c r="B55" s="36" t="s">
        <v>137</v>
      </c>
      <c r="C55" s="11">
        <v>24.5</v>
      </c>
      <c r="D55" s="46"/>
      <c r="E55" s="47">
        <f t="shared" si="4"/>
        <v>24.5</v>
      </c>
    </row>
    <row r="56" spans="1:5" ht="28.5" customHeight="1" x14ac:dyDescent="0.25">
      <c r="A56" s="9">
        <f t="shared" si="0"/>
        <v>42</v>
      </c>
      <c r="B56" s="42" t="s">
        <v>142</v>
      </c>
      <c r="C56" s="11">
        <v>61.7</v>
      </c>
      <c r="D56" s="46"/>
      <c r="E56" s="47">
        <f t="shared" si="4"/>
        <v>61.7</v>
      </c>
    </row>
    <row r="57" spans="1:5" ht="23.25" customHeight="1" x14ac:dyDescent="0.25">
      <c r="A57" s="9">
        <f t="shared" si="0"/>
        <v>43</v>
      </c>
      <c r="B57" s="25" t="s">
        <v>143</v>
      </c>
      <c r="C57" s="11">
        <v>3.9</v>
      </c>
      <c r="D57" s="46"/>
      <c r="E57" s="47">
        <f t="shared" si="4"/>
        <v>3.9</v>
      </c>
    </row>
    <row r="58" spans="1:5" ht="32.25" customHeight="1" x14ac:dyDescent="0.25">
      <c r="A58" s="9">
        <f t="shared" si="0"/>
        <v>44</v>
      </c>
      <c r="B58" s="25" t="s">
        <v>144</v>
      </c>
      <c r="C58" s="11">
        <v>4.5</v>
      </c>
      <c r="D58" s="46"/>
      <c r="E58" s="47">
        <f t="shared" si="4"/>
        <v>4.5</v>
      </c>
    </row>
    <row r="59" spans="1:5" ht="31.5" x14ac:dyDescent="0.25">
      <c r="A59" s="9">
        <f t="shared" si="0"/>
        <v>45</v>
      </c>
      <c r="B59" s="25" t="s">
        <v>120</v>
      </c>
      <c r="C59" s="11">
        <v>58.7</v>
      </c>
      <c r="D59" s="47">
        <v>43</v>
      </c>
      <c r="E59" s="47">
        <f t="shared" si="4"/>
        <v>101.7</v>
      </c>
    </row>
    <row r="60" spans="1:5" ht="31.5" x14ac:dyDescent="0.25">
      <c r="A60" s="9">
        <f t="shared" si="0"/>
        <v>46</v>
      </c>
      <c r="B60" s="34" t="s">
        <v>154</v>
      </c>
      <c r="C60" s="12"/>
      <c r="D60" s="48">
        <v>153.9</v>
      </c>
      <c r="E60" s="48">
        <f t="shared" si="4"/>
        <v>153.9</v>
      </c>
    </row>
    <row r="61" spans="1:5" ht="31.5" x14ac:dyDescent="0.25">
      <c r="A61" s="9">
        <f t="shared" si="0"/>
        <v>47</v>
      </c>
      <c r="B61" s="34" t="s">
        <v>158</v>
      </c>
      <c r="C61" s="12"/>
      <c r="D61" s="48">
        <v>68.2</v>
      </c>
      <c r="E61" s="48">
        <f t="shared" si="4"/>
        <v>68.2</v>
      </c>
    </row>
    <row r="62" spans="1:5" ht="39" customHeight="1" x14ac:dyDescent="0.25">
      <c r="A62" s="9">
        <f t="shared" si="0"/>
        <v>48</v>
      </c>
      <c r="B62" s="34" t="s">
        <v>159</v>
      </c>
      <c r="C62" s="12"/>
      <c r="D62" s="20">
        <v>368.8</v>
      </c>
      <c r="E62" s="48">
        <f t="shared" si="4"/>
        <v>368.8</v>
      </c>
    </row>
    <row r="63" spans="1:5" ht="24" customHeight="1" x14ac:dyDescent="0.25">
      <c r="A63" s="9">
        <f t="shared" si="0"/>
        <v>49</v>
      </c>
      <c r="B63" s="34" t="s">
        <v>165</v>
      </c>
      <c r="C63" s="12"/>
      <c r="D63" s="20">
        <v>306.8</v>
      </c>
      <c r="E63" s="48">
        <f t="shared" si="4"/>
        <v>306.8</v>
      </c>
    </row>
    <row r="64" spans="1:5" ht="33" customHeight="1" x14ac:dyDescent="0.25">
      <c r="A64" s="9">
        <f t="shared" si="0"/>
        <v>50</v>
      </c>
      <c r="B64" s="34" t="s">
        <v>166</v>
      </c>
      <c r="C64" s="12"/>
      <c r="D64" s="20">
        <v>0.2</v>
      </c>
      <c r="E64" s="48">
        <f t="shared" si="4"/>
        <v>0.2</v>
      </c>
    </row>
    <row r="65" spans="1:5" ht="47.25" x14ac:dyDescent="0.25">
      <c r="A65" s="9">
        <f t="shared" si="0"/>
        <v>51</v>
      </c>
      <c r="B65" s="34" t="s">
        <v>157</v>
      </c>
      <c r="C65" s="12"/>
      <c r="D65" s="48">
        <f>101.9+92.1</f>
        <v>194</v>
      </c>
      <c r="E65" s="48">
        <f t="shared" si="4"/>
        <v>194</v>
      </c>
    </row>
    <row r="66" spans="1:5" ht="63" x14ac:dyDescent="0.25">
      <c r="A66" s="9">
        <f t="shared" si="0"/>
        <v>52</v>
      </c>
      <c r="B66" s="34" t="s">
        <v>156</v>
      </c>
      <c r="C66" s="12"/>
      <c r="D66" s="20">
        <f>9+13.7</f>
        <v>22.7</v>
      </c>
      <c r="E66" s="20">
        <f t="shared" si="4"/>
        <v>22.7</v>
      </c>
    </row>
    <row r="67" spans="1:5" ht="31.5" x14ac:dyDescent="0.25">
      <c r="A67" s="9">
        <f t="shared" si="0"/>
        <v>53</v>
      </c>
      <c r="B67" s="34" t="s">
        <v>155</v>
      </c>
      <c r="C67" s="12"/>
      <c r="D67" s="48">
        <v>38.9</v>
      </c>
      <c r="E67" s="48">
        <f t="shared" si="4"/>
        <v>38.9</v>
      </c>
    </row>
    <row r="68" spans="1:5" ht="47.25" x14ac:dyDescent="0.25">
      <c r="A68" s="9">
        <f t="shared" si="0"/>
        <v>54</v>
      </c>
      <c r="B68" s="34" t="s">
        <v>164</v>
      </c>
      <c r="C68" s="12"/>
      <c r="D68" s="48">
        <v>129.19999999999999</v>
      </c>
      <c r="E68" s="48">
        <f t="shared" si="4"/>
        <v>129.19999999999999</v>
      </c>
    </row>
    <row r="69" spans="1:5" x14ac:dyDescent="0.25">
      <c r="A69" s="9">
        <f t="shared" si="0"/>
        <v>55</v>
      </c>
      <c r="B69" s="34" t="s">
        <v>160</v>
      </c>
      <c r="C69" s="12"/>
      <c r="D69" s="48">
        <v>337.1</v>
      </c>
      <c r="E69" s="48">
        <f t="shared" si="4"/>
        <v>337.1</v>
      </c>
    </row>
    <row r="70" spans="1:5" ht="63" x14ac:dyDescent="0.25">
      <c r="A70" s="9">
        <f t="shared" si="0"/>
        <v>56</v>
      </c>
      <c r="B70" s="34" t="s">
        <v>161</v>
      </c>
      <c r="C70" s="12"/>
      <c r="D70" s="20">
        <v>4042.5</v>
      </c>
      <c r="E70" s="48">
        <f t="shared" si="4"/>
        <v>4042.5</v>
      </c>
    </row>
    <row r="71" spans="1:5" ht="36.75" customHeight="1" x14ac:dyDescent="0.25">
      <c r="A71" s="9">
        <f t="shared" si="0"/>
        <v>57</v>
      </c>
      <c r="B71" s="34" t="s">
        <v>163</v>
      </c>
      <c r="C71" s="11"/>
      <c r="D71" s="48">
        <v>6547.7</v>
      </c>
      <c r="E71" s="48">
        <f t="shared" si="4"/>
        <v>6547.7</v>
      </c>
    </row>
    <row r="72" spans="1:5" x14ac:dyDescent="0.25">
      <c r="A72" s="9">
        <f t="shared" si="0"/>
        <v>58</v>
      </c>
      <c r="B72" s="7" t="s">
        <v>195</v>
      </c>
      <c r="C72" s="12">
        <f>SUM(C73:C83)</f>
        <v>24498</v>
      </c>
      <c r="D72" s="12">
        <f>SUM(D73:D83)</f>
        <v>0</v>
      </c>
      <c r="E72" s="12">
        <f>SUM(E73:E83)</f>
        <v>24498</v>
      </c>
    </row>
    <row r="73" spans="1:5" x14ac:dyDescent="0.25">
      <c r="A73" s="9">
        <f t="shared" si="0"/>
        <v>59</v>
      </c>
      <c r="B73" s="8" t="s">
        <v>22</v>
      </c>
      <c r="C73" s="11">
        <v>710.5</v>
      </c>
      <c r="D73" s="46"/>
      <c r="E73" s="47">
        <f>C73+D73</f>
        <v>710.5</v>
      </c>
    </row>
    <row r="74" spans="1:5" ht="15" customHeight="1" x14ac:dyDescent="0.25">
      <c r="A74" s="9">
        <f t="shared" si="0"/>
        <v>60</v>
      </c>
      <c r="B74" s="8" t="s">
        <v>72</v>
      </c>
      <c r="C74" s="11">
        <v>2300</v>
      </c>
      <c r="D74" s="46"/>
      <c r="E74" s="47">
        <f t="shared" ref="E74:E83" si="5">C74+D74</f>
        <v>2300</v>
      </c>
    </row>
    <row r="75" spans="1:5" ht="15.75" customHeight="1" x14ac:dyDescent="0.25">
      <c r="A75" s="9">
        <f t="shared" si="0"/>
        <v>61</v>
      </c>
      <c r="B75" s="8" t="s">
        <v>23</v>
      </c>
      <c r="C75" s="11">
        <v>120</v>
      </c>
      <c r="D75" s="46"/>
      <c r="E75" s="47">
        <f t="shared" si="5"/>
        <v>120</v>
      </c>
    </row>
    <row r="76" spans="1:5" x14ac:dyDescent="0.25">
      <c r="A76" s="9">
        <f t="shared" si="0"/>
        <v>62</v>
      </c>
      <c r="B76" s="8" t="s">
        <v>24</v>
      </c>
      <c r="C76" s="11">
        <v>1305.5999999999999</v>
      </c>
      <c r="D76" s="46"/>
      <c r="E76" s="47">
        <f t="shared" si="5"/>
        <v>1305.5999999999999</v>
      </c>
    </row>
    <row r="77" spans="1:5" x14ac:dyDescent="0.25">
      <c r="A77" s="9">
        <f t="shared" si="0"/>
        <v>63</v>
      </c>
      <c r="B77" s="8" t="s">
        <v>124</v>
      </c>
      <c r="C77" s="11">
        <v>700</v>
      </c>
      <c r="D77" s="46"/>
      <c r="E77" s="47">
        <f t="shared" si="5"/>
        <v>700</v>
      </c>
    </row>
    <row r="78" spans="1:5" x14ac:dyDescent="0.25">
      <c r="A78" s="9">
        <f t="shared" si="0"/>
        <v>64</v>
      </c>
      <c r="B78" s="8" t="s">
        <v>89</v>
      </c>
      <c r="C78" s="11">
        <v>2130.3000000000002</v>
      </c>
      <c r="D78" s="46"/>
      <c r="E78" s="47">
        <f t="shared" si="5"/>
        <v>2130.3000000000002</v>
      </c>
    </row>
    <row r="79" spans="1:5" ht="31.5" customHeight="1" x14ac:dyDescent="0.25">
      <c r="A79" s="9">
        <f t="shared" si="0"/>
        <v>65</v>
      </c>
      <c r="B79" s="8" t="s">
        <v>25</v>
      </c>
      <c r="C79" s="11">
        <v>7260.7</v>
      </c>
      <c r="D79" s="46"/>
      <c r="E79" s="47">
        <f t="shared" si="5"/>
        <v>7260.7</v>
      </c>
    </row>
    <row r="80" spans="1:5" ht="15" customHeight="1" x14ac:dyDescent="0.25">
      <c r="A80" s="9">
        <f t="shared" si="0"/>
        <v>66</v>
      </c>
      <c r="B80" s="8" t="s">
        <v>10</v>
      </c>
      <c r="C80" s="11">
        <v>154.9</v>
      </c>
      <c r="D80" s="46"/>
      <c r="E80" s="47">
        <f t="shared" si="5"/>
        <v>154.9</v>
      </c>
    </row>
    <row r="81" spans="1:5" x14ac:dyDescent="0.25">
      <c r="A81" s="9">
        <f t="shared" si="0"/>
        <v>67</v>
      </c>
      <c r="B81" s="8" t="s">
        <v>11</v>
      </c>
      <c r="C81" s="11">
        <v>8891</v>
      </c>
      <c r="D81" s="46"/>
      <c r="E81" s="47">
        <f t="shared" si="5"/>
        <v>8891</v>
      </c>
    </row>
    <row r="82" spans="1:5" x14ac:dyDescent="0.25">
      <c r="A82" s="9">
        <f t="shared" si="0"/>
        <v>68</v>
      </c>
      <c r="B82" s="8" t="s">
        <v>108</v>
      </c>
      <c r="C82" s="11">
        <v>450</v>
      </c>
      <c r="D82" s="46"/>
      <c r="E82" s="47">
        <f t="shared" si="5"/>
        <v>450</v>
      </c>
    </row>
    <row r="83" spans="1:5" x14ac:dyDescent="0.25">
      <c r="A83" s="9">
        <f t="shared" si="0"/>
        <v>69</v>
      </c>
      <c r="B83" s="8" t="s">
        <v>81</v>
      </c>
      <c r="C83" s="11">
        <v>475</v>
      </c>
      <c r="D83" s="46"/>
      <c r="E83" s="47">
        <f t="shared" si="5"/>
        <v>475</v>
      </c>
    </row>
    <row r="84" spans="1:5" ht="31.5" x14ac:dyDescent="0.25">
      <c r="A84" s="9">
        <f t="shared" si="0"/>
        <v>70</v>
      </c>
      <c r="B84" s="7" t="s">
        <v>188</v>
      </c>
      <c r="C84" s="20">
        <f>+C85</f>
        <v>2350</v>
      </c>
      <c r="D84" s="20">
        <f>+D85</f>
        <v>0</v>
      </c>
      <c r="E84" s="20">
        <f>+E85</f>
        <v>2350</v>
      </c>
    </row>
    <row r="85" spans="1:5" x14ac:dyDescent="0.25">
      <c r="A85" s="9">
        <f t="shared" si="0"/>
        <v>71</v>
      </c>
      <c r="B85" s="7" t="s">
        <v>189</v>
      </c>
      <c r="C85" s="20">
        <f>+C86+C87</f>
        <v>2350</v>
      </c>
      <c r="D85" s="20">
        <f>+D86+D87</f>
        <v>0</v>
      </c>
      <c r="E85" s="20">
        <f>+E86+E87</f>
        <v>2350</v>
      </c>
    </row>
    <row r="86" spans="1:5" x14ac:dyDescent="0.25">
      <c r="A86" s="9">
        <f t="shared" si="0"/>
        <v>72</v>
      </c>
      <c r="B86" s="8" t="s">
        <v>90</v>
      </c>
      <c r="C86" s="21">
        <v>1000</v>
      </c>
      <c r="D86" s="46"/>
      <c r="E86" s="47">
        <f>C86+D86</f>
        <v>1000</v>
      </c>
    </row>
    <row r="87" spans="1:5" x14ac:dyDescent="0.25">
      <c r="A87" s="9">
        <f t="shared" si="0"/>
        <v>73</v>
      </c>
      <c r="B87" s="8" t="s">
        <v>91</v>
      </c>
      <c r="C87" s="21">
        <v>1350</v>
      </c>
      <c r="D87" s="46"/>
      <c r="E87" s="47">
        <f>C87+D87</f>
        <v>1350</v>
      </c>
    </row>
    <row r="88" spans="1:5" x14ac:dyDescent="0.25">
      <c r="A88" s="9">
        <f t="shared" si="0"/>
        <v>74</v>
      </c>
      <c r="B88" s="7" t="s">
        <v>190</v>
      </c>
      <c r="C88" s="20">
        <f>+C84+C72+C21+C15</f>
        <v>292202.40000000002</v>
      </c>
      <c r="D88" s="20">
        <f>+D84+D72+D21+D15</f>
        <v>10654.3</v>
      </c>
      <c r="E88" s="20">
        <f>+E84+E72+E21+E15</f>
        <v>302856.7</v>
      </c>
    </row>
  </sheetData>
  <mergeCells count="8">
    <mergeCell ref="B7:E7"/>
    <mergeCell ref="B8:E8"/>
    <mergeCell ref="A10:E10"/>
    <mergeCell ref="C1:E1"/>
    <mergeCell ref="B3:E3"/>
    <mergeCell ref="B4:E4"/>
    <mergeCell ref="B5:E5"/>
    <mergeCell ref="B6:E6"/>
  </mergeCells>
  <pageMargins left="0.9055118110236221" right="0.31496062992125984" top="0.74803149606299213" bottom="0.35433070866141736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showZeros="0" zoomScaleNormal="100" workbookViewId="0">
      <selection activeCell="G2" sqref="G2"/>
    </sheetView>
  </sheetViews>
  <sheetFormatPr defaultColWidth="10.140625" defaultRowHeight="15.75" x14ac:dyDescent="0.25"/>
  <cols>
    <col min="1" max="1" width="6" style="40" customWidth="1"/>
    <col min="2" max="2" width="44" style="39" customWidth="1"/>
    <col min="3" max="3" width="14.5703125" style="39" customWidth="1"/>
    <col min="4" max="4" width="15.42578125" style="39" customWidth="1"/>
    <col min="5" max="5" width="13.28515625" style="39" customWidth="1"/>
    <col min="6" max="6" width="12.5703125" style="39" customWidth="1"/>
    <col min="7" max="7" width="11.5703125" style="39" customWidth="1"/>
    <col min="8" max="8" width="12.28515625" style="39" customWidth="1"/>
    <col min="9" max="257" width="10.140625" style="39"/>
    <col min="258" max="258" width="6" style="39" customWidth="1"/>
    <col min="259" max="259" width="44" style="39" customWidth="1"/>
    <col min="260" max="260" width="10.7109375" style="39" customWidth="1"/>
    <col min="261" max="261" width="10.140625" style="39" customWidth="1"/>
    <col min="262" max="262" width="10.7109375" style="39" customWidth="1"/>
    <col min="263" max="263" width="11.85546875" style="39" customWidth="1"/>
    <col min="264" max="513" width="10.140625" style="39"/>
    <col min="514" max="514" width="6" style="39" customWidth="1"/>
    <col min="515" max="515" width="44" style="39" customWidth="1"/>
    <col min="516" max="516" width="10.7109375" style="39" customWidth="1"/>
    <col min="517" max="517" width="10.140625" style="39" customWidth="1"/>
    <col min="518" max="518" width="10.7109375" style="39" customWidth="1"/>
    <col min="519" max="519" width="11.85546875" style="39" customWidth="1"/>
    <col min="520" max="769" width="10.140625" style="39"/>
    <col min="770" max="770" width="6" style="39" customWidth="1"/>
    <col min="771" max="771" width="44" style="39" customWidth="1"/>
    <col min="772" max="772" width="10.7109375" style="39" customWidth="1"/>
    <col min="773" max="773" width="10.140625" style="39" customWidth="1"/>
    <col min="774" max="774" width="10.7109375" style="39" customWidth="1"/>
    <col min="775" max="775" width="11.85546875" style="39" customWidth="1"/>
    <col min="776" max="1025" width="10.140625" style="39"/>
    <col min="1026" max="1026" width="6" style="39" customWidth="1"/>
    <col min="1027" max="1027" width="44" style="39" customWidth="1"/>
    <col min="1028" max="1028" width="10.7109375" style="39" customWidth="1"/>
    <col min="1029" max="1029" width="10.140625" style="39" customWidth="1"/>
    <col min="1030" max="1030" width="10.7109375" style="39" customWidth="1"/>
    <col min="1031" max="1031" width="11.85546875" style="39" customWidth="1"/>
    <col min="1032" max="1281" width="10.140625" style="39"/>
    <col min="1282" max="1282" width="6" style="39" customWidth="1"/>
    <col min="1283" max="1283" width="44" style="39" customWidth="1"/>
    <col min="1284" max="1284" width="10.7109375" style="39" customWidth="1"/>
    <col min="1285" max="1285" width="10.140625" style="39" customWidth="1"/>
    <col min="1286" max="1286" width="10.7109375" style="39" customWidth="1"/>
    <col min="1287" max="1287" width="11.85546875" style="39" customWidth="1"/>
    <col min="1288" max="1537" width="10.140625" style="39"/>
    <col min="1538" max="1538" width="6" style="39" customWidth="1"/>
    <col min="1539" max="1539" width="44" style="39" customWidth="1"/>
    <col min="1540" max="1540" width="10.7109375" style="39" customWidth="1"/>
    <col min="1541" max="1541" width="10.140625" style="39" customWidth="1"/>
    <col min="1542" max="1542" width="10.7109375" style="39" customWidth="1"/>
    <col min="1543" max="1543" width="11.85546875" style="39" customWidth="1"/>
    <col min="1544" max="1793" width="10.140625" style="39"/>
    <col min="1794" max="1794" width="6" style="39" customWidth="1"/>
    <col min="1795" max="1795" width="44" style="39" customWidth="1"/>
    <col min="1796" max="1796" width="10.7109375" style="39" customWidth="1"/>
    <col min="1797" max="1797" width="10.140625" style="39" customWidth="1"/>
    <col min="1798" max="1798" width="10.7109375" style="39" customWidth="1"/>
    <col min="1799" max="1799" width="11.85546875" style="39" customWidth="1"/>
    <col min="1800" max="2049" width="10.140625" style="39"/>
    <col min="2050" max="2050" width="6" style="39" customWidth="1"/>
    <col min="2051" max="2051" width="44" style="39" customWidth="1"/>
    <col min="2052" max="2052" width="10.7109375" style="39" customWidth="1"/>
    <col min="2053" max="2053" width="10.140625" style="39" customWidth="1"/>
    <col min="2054" max="2054" width="10.7109375" style="39" customWidth="1"/>
    <col min="2055" max="2055" width="11.85546875" style="39" customWidth="1"/>
    <col min="2056" max="2305" width="10.140625" style="39"/>
    <col min="2306" max="2306" width="6" style="39" customWidth="1"/>
    <col min="2307" max="2307" width="44" style="39" customWidth="1"/>
    <col min="2308" max="2308" width="10.7109375" style="39" customWidth="1"/>
    <col min="2309" max="2309" width="10.140625" style="39" customWidth="1"/>
    <col min="2310" max="2310" width="10.7109375" style="39" customWidth="1"/>
    <col min="2311" max="2311" width="11.85546875" style="39" customWidth="1"/>
    <col min="2312" max="2561" width="10.140625" style="39"/>
    <col min="2562" max="2562" width="6" style="39" customWidth="1"/>
    <col min="2563" max="2563" width="44" style="39" customWidth="1"/>
    <col min="2564" max="2564" width="10.7109375" style="39" customWidth="1"/>
    <col min="2565" max="2565" width="10.140625" style="39" customWidth="1"/>
    <col min="2566" max="2566" width="10.7109375" style="39" customWidth="1"/>
    <col min="2567" max="2567" width="11.85546875" style="39" customWidth="1"/>
    <col min="2568" max="2817" width="10.140625" style="39"/>
    <col min="2818" max="2818" width="6" style="39" customWidth="1"/>
    <col min="2819" max="2819" width="44" style="39" customWidth="1"/>
    <col min="2820" max="2820" width="10.7109375" style="39" customWidth="1"/>
    <col min="2821" max="2821" width="10.140625" style="39" customWidth="1"/>
    <col min="2822" max="2822" width="10.7109375" style="39" customWidth="1"/>
    <col min="2823" max="2823" width="11.85546875" style="39" customWidth="1"/>
    <col min="2824" max="3073" width="10.140625" style="39"/>
    <col min="3074" max="3074" width="6" style="39" customWidth="1"/>
    <col min="3075" max="3075" width="44" style="39" customWidth="1"/>
    <col min="3076" max="3076" width="10.7109375" style="39" customWidth="1"/>
    <col min="3077" max="3077" width="10.140625" style="39" customWidth="1"/>
    <col min="3078" max="3078" width="10.7109375" style="39" customWidth="1"/>
    <col min="3079" max="3079" width="11.85546875" style="39" customWidth="1"/>
    <col min="3080" max="3329" width="10.140625" style="39"/>
    <col min="3330" max="3330" width="6" style="39" customWidth="1"/>
    <col min="3331" max="3331" width="44" style="39" customWidth="1"/>
    <col min="3332" max="3332" width="10.7109375" style="39" customWidth="1"/>
    <col min="3333" max="3333" width="10.140625" style="39" customWidth="1"/>
    <col min="3334" max="3334" width="10.7109375" style="39" customWidth="1"/>
    <col min="3335" max="3335" width="11.85546875" style="39" customWidth="1"/>
    <col min="3336" max="3585" width="10.140625" style="39"/>
    <col min="3586" max="3586" width="6" style="39" customWidth="1"/>
    <col min="3587" max="3587" width="44" style="39" customWidth="1"/>
    <col min="3588" max="3588" width="10.7109375" style="39" customWidth="1"/>
    <col min="3589" max="3589" width="10.140625" style="39" customWidth="1"/>
    <col min="3590" max="3590" width="10.7109375" style="39" customWidth="1"/>
    <col min="3591" max="3591" width="11.85546875" style="39" customWidth="1"/>
    <col min="3592" max="3841" width="10.140625" style="39"/>
    <col min="3842" max="3842" width="6" style="39" customWidth="1"/>
    <col min="3843" max="3843" width="44" style="39" customWidth="1"/>
    <col min="3844" max="3844" width="10.7109375" style="39" customWidth="1"/>
    <col min="3845" max="3845" width="10.140625" style="39" customWidth="1"/>
    <col min="3846" max="3846" width="10.7109375" style="39" customWidth="1"/>
    <col min="3847" max="3847" width="11.85546875" style="39" customWidth="1"/>
    <col min="3848" max="4097" width="10.140625" style="39"/>
    <col min="4098" max="4098" width="6" style="39" customWidth="1"/>
    <col min="4099" max="4099" width="44" style="39" customWidth="1"/>
    <col min="4100" max="4100" width="10.7109375" style="39" customWidth="1"/>
    <col min="4101" max="4101" width="10.140625" style="39" customWidth="1"/>
    <col min="4102" max="4102" width="10.7109375" style="39" customWidth="1"/>
    <col min="4103" max="4103" width="11.85546875" style="39" customWidth="1"/>
    <col min="4104" max="4353" width="10.140625" style="39"/>
    <col min="4354" max="4354" width="6" style="39" customWidth="1"/>
    <col min="4355" max="4355" width="44" style="39" customWidth="1"/>
    <col min="4356" max="4356" width="10.7109375" style="39" customWidth="1"/>
    <col min="4357" max="4357" width="10.140625" style="39" customWidth="1"/>
    <col min="4358" max="4358" width="10.7109375" style="39" customWidth="1"/>
    <col min="4359" max="4359" width="11.85546875" style="39" customWidth="1"/>
    <col min="4360" max="4609" width="10.140625" style="39"/>
    <col min="4610" max="4610" width="6" style="39" customWidth="1"/>
    <col min="4611" max="4611" width="44" style="39" customWidth="1"/>
    <col min="4612" max="4612" width="10.7109375" style="39" customWidth="1"/>
    <col min="4613" max="4613" width="10.140625" style="39" customWidth="1"/>
    <col min="4614" max="4614" width="10.7109375" style="39" customWidth="1"/>
    <col min="4615" max="4615" width="11.85546875" style="39" customWidth="1"/>
    <col min="4616" max="4865" width="10.140625" style="39"/>
    <col min="4866" max="4866" width="6" style="39" customWidth="1"/>
    <col min="4867" max="4867" width="44" style="39" customWidth="1"/>
    <col min="4868" max="4868" width="10.7109375" style="39" customWidth="1"/>
    <col min="4869" max="4869" width="10.140625" style="39" customWidth="1"/>
    <col min="4870" max="4870" width="10.7109375" style="39" customWidth="1"/>
    <col min="4871" max="4871" width="11.85546875" style="39" customWidth="1"/>
    <col min="4872" max="5121" width="10.140625" style="39"/>
    <col min="5122" max="5122" width="6" style="39" customWidth="1"/>
    <col min="5123" max="5123" width="44" style="39" customWidth="1"/>
    <col min="5124" max="5124" width="10.7109375" style="39" customWidth="1"/>
    <col min="5125" max="5125" width="10.140625" style="39" customWidth="1"/>
    <col min="5126" max="5126" width="10.7109375" style="39" customWidth="1"/>
    <col min="5127" max="5127" width="11.85546875" style="39" customWidth="1"/>
    <col min="5128" max="5377" width="10.140625" style="39"/>
    <col min="5378" max="5378" width="6" style="39" customWidth="1"/>
    <col min="5379" max="5379" width="44" style="39" customWidth="1"/>
    <col min="5380" max="5380" width="10.7109375" style="39" customWidth="1"/>
    <col min="5381" max="5381" width="10.140625" style="39" customWidth="1"/>
    <col min="5382" max="5382" width="10.7109375" style="39" customWidth="1"/>
    <col min="5383" max="5383" width="11.85546875" style="39" customWidth="1"/>
    <col min="5384" max="5633" width="10.140625" style="39"/>
    <col min="5634" max="5634" width="6" style="39" customWidth="1"/>
    <col min="5635" max="5635" width="44" style="39" customWidth="1"/>
    <col min="5636" max="5636" width="10.7109375" style="39" customWidth="1"/>
    <col min="5637" max="5637" width="10.140625" style="39" customWidth="1"/>
    <col min="5638" max="5638" width="10.7109375" style="39" customWidth="1"/>
    <col min="5639" max="5639" width="11.85546875" style="39" customWidth="1"/>
    <col min="5640" max="5889" width="10.140625" style="39"/>
    <col min="5890" max="5890" width="6" style="39" customWidth="1"/>
    <col min="5891" max="5891" width="44" style="39" customWidth="1"/>
    <col min="5892" max="5892" width="10.7109375" style="39" customWidth="1"/>
    <col min="5893" max="5893" width="10.140625" style="39" customWidth="1"/>
    <col min="5894" max="5894" width="10.7109375" style="39" customWidth="1"/>
    <col min="5895" max="5895" width="11.85546875" style="39" customWidth="1"/>
    <col min="5896" max="6145" width="10.140625" style="39"/>
    <col min="6146" max="6146" width="6" style="39" customWidth="1"/>
    <col min="6147" max="6147" width="44" style="39" customWidth="1"/>
    <col min="6148" max="6148" width="10.7109375" style="39" customWidth="1"/>
    <col min="6149" max="6149" width="10.140625" style="39" customWidth="1"/>
    <col min="6150" max="6150" width="10.7109375" style="39" customWidth="1"/>
    <col min="6151" max="6151" width="11.85546875" style="39" customWidth="1"/>
    <col min="6152" max="6401" width="10.140625" style="39"/>
    <col min="6402" max="6402" width="6" style="39" customWidth="1"/>
    <col min="6403" max="6403" width="44" style="39" customWidth="1"/>
    <col min="6404" max="6404" width="10.7109375" style="39" customWidth="1"/>
    <col min="6405" max="6405" width="10.140625" style="39" customWidth="1"/>
    <col min="6406" max="6406" width="10.7109375" style="39" customWidth="1"/>
    <col min="6407" max="6407" width="11.85546875" style="39" customWidth="1"/>
    <col min="6408" max="6657" width="10.140625" style="39"/>
    <col min="6658" max="6658" width="6" style="39" customWidth="1"/>
    <col min="6659" max="6659" width="44" style="39" customWidth="1"/>
    <col min="6660" max="6660" width="10.7109375" style="39" customWidth="1"/>
    <col min="6661" max="6661" width="10.140625" style="39" customWidth="1"/>
    <col min="6662" max="6662" width="10.7109375" style="39" customWidth="1"/>
    <col min="6663" max="6663" width="11.85546875" style="39" customWidth="1"/>
    <col min="6664" max="6913" width="10.140625" style="39"/>
    <col min="6914" max="6914" width="6" style="39" customWidth="1"/>
    <col min="6915" max="6915" width="44" style="39" customWidth="1"/>
    <col min="6916" max="6916" width="10.7109375" style="39" customWidth="1"/>
    <col min="6917" max="6917" width="10.140625" style="39" customWidth="1"/>
    <col min="6918" max="6918" width="10.7109375" style="39" customWidth="1"/>
    <col min="6919" max="6919" width="11.85546875" style="39" customWidth="1"/>
    <col min="6920" max="7169" width="10.140625" style="39"/>
    <col min="7170" max="7170" width="6" style="39" customWidth="1"/>
    <col min="7171" max="7171" width="44" style="39" customWidth="1"/>
    <col min="7172" max="7172" width="10.7109375" style="39" customWidth="1"/>
    <col min="7173" max="7173" width="10.140625" style="39" customWidth="1"/>
    <col min="7174" max="7174" width="10.7109375" style="39" customWidth="1"/>
    <col min="7175" max="7175" width="11.85546875" style="39" customWidth="1"/>
    <col min="7176" max="7425" width="10.140625" style="39"/>
    <col min="7426" max="7426" width="6" style="39" customWidth="1"/>
    <col min="7427" max="7427" width="44" style="39" customWidth="1"/>
    <col min="7428" max="7428" width="10.7109375" style="39" customWidth="1"/>
    <col min="7429" max="7429" width="10.140625" style="39" customWidth="1"/>
    <col min="7430" max="7430" width="10.7109375" style="39" customWidth="1"/>
    <col min="7431" max="7431" width="11.85546875" style="39" customWidth="1"/>
    <col min="7432" max="7681" width="10.140625" style="39"/>
    <col min="7682" max="7682" width="6" style="39" customWidth="1"/>
    <col min="7683" max="7683" width="44" style="39" customWidth="1"/>
    <col min="7684" max="7684" width="10.7109375" style="39" customWidth="1"/>
    <col min="7685" max="7685" width="10.140625" style="39" customWidth="1"/>
    <col min="7686" max="7686" width="10.7109375" style="39" customWidth="1"/>
    <col min="7687" max="7687" width="11.85546875" style="39" customWidth="1"/>
    <col min="7688" max="7937" width="10.140625" style="39"/>
    <col min="7938" max="7938" width="6" style="39" customWidth="1"/>
    <col min="7939" max="7939" width="44" style="39" customWidth="1"/>
    <col min="7940" max="7940" width="10.7109375" style="39" customWidth="1"/>
    <col min="7941" max="7941" width="10.140625" style="39" customWidth="1"/>
    <col min="7942" max="7942" width="10.7109375" style="39" customWidth="1"/>
    <col min="7943" max="7943" width="11.85546875" style="39" customWidth="1"/>
    <col min="7944" max="8193" width="10.140625" style="39"/>
    <col min="8194" max="8194" width="6" style="39" customWidth="1"/>
    <col min="8195" max="8195" width="44" style="39" customWidth="1"/>
    <col min="8196" max="8196" width="10.7109375" style="39" customWidth="1"/>
    <col min="8197" max="8197" width="10.140625" style="39" customWidth="1"/>
    <col min="8198" max="8198" width="10.7109375" style="39" customWidth="1"/>
    <col min="8199" max="8199" width="11.85546875" style="39" customWidth="1"/>
    <col min="8200" max="8449" width="10.140625" style="39"/>
    <col min="8450" max="8450" width="6" style="39" customWidth="1"/>
    <col min="8451" max="8451" width="44" style="39" customWidth="1"/>
    <col min="8452" max="8452" width="10.7109375" style="39" customWidth="1"/>
    <col min="8453" max="8453" width="10.140625" style="39" customWidth="1"/>
    <col min="8454" max="8454" width="10.7109375" style="39" customWidth="1"/>
    <col min="8455" max="8455" width="11.85546875" style="39" customWidth="1"/>
    <col min="8456" max="8705" width="10.140625" style="39"/>
    <col min="8706" max="8706" width="6" style="39" customWidth="1"/>
    <col min="8707" max="8707" width="44" style="39" customWidth="1"/>
    <col min="8708" max="8708" width="10.7109375" style="39" customWidth="1"/>
    <col min="8709" max="8709" width="10.140625" style="39" customWidth="1"/>
    <col min="8710" max="8710" width="10.7109375" style="39" customWidth="1"/>
    <col min="8711" max="8711" width="11.85546875" style="39" customWidth="1"/>
    <col min="8712" max="8961" width="10.140625" style="39"/>
    <col min="8962" max="8962" width="6" style="39" customWidth="1"/>
    <col min="8963" max="8963" width="44" style="39" customWidth="1"/>
    <col min="8964" max="8964" width="10.7109375" style="39" customWidth="1"/>
    <col min="8965" max="8965" width="10.140625" style="39" customWidth="1"/>
    <col min="8966" max="8966" width="10.7109375" style="39" customWidth="1"/>
    <col min="8967" max="8967" width="11.85546875" style="39" customWidth="1"/>
    <col min="8968" max="9217" width="10.140625" style="39"/>
    <col min="9218" max="9218" width="6" style="39" customWidth="1"/>
    <col min="9219" max="9219" width="44" style="39" customWidth="1"/>
    <col min="9220" max="9220" width="10.7109375" style="39" customWidth="1"/>
    <col min="9221" max="9221" width="10.140625" style="39" customWidth="1"/>
    <col min="9222" max="9222" width="10.7109375" style="39" customWidth="1"/>
    <col min="9223" max="9223" width="11.85546875" style="39" customWidth="1"/>
    <col min="9224" max="9473" width="10.140625" style="39"/>
    <col min="9474" max="9474" width="6" style="39" customWidth="1"/>
    <col min="9475" max="9475" width="44" style="39" customWidth="1"/>
    <col min="9476" max="9476" width="10.7109375" style="39" customWidth="1"/>
    <col min="9477" max="9477" width="10.140625" style="39" customWidth="1"/>
    <col min="9478" max="9478" width="10.7109375" style="39" customWidth="1"/>
    <col min="9479" max="9479" width="11.85546875" style="39" customWidth="1"/>
    <col min="9480" max="9729" width="10.140625" style="39"/>
    <col min="9730" max="9730" width="6" style="39" customWidth="1"/>
    <col min="9731" max="9731" width="44" style="39" customWidth="1"/>
    <col min="9732" max="9732" width="10.7109375" style="39" customWidth="1"/>
    <col min="9733" max="9733" width="10.140625" style="39" customWidth="1"/>
    <col min="9734" max="9734" width="10.7109375" style="39" customWidth="1"/>
    <col min="9735" max="9735" width="11.85546875" style="39" customWidth="1"/>
    <col min="9736" max="9985" width="10.140625" style="39"/>
    <col min="9986" max="9986" width="6" style="39" customWidth="1"/>
    <col min="9987" max="9987" width="44" style="39" customWidth="1"/>
    <col min="9988" max="9988" width="10.7109375" style="39" customWidth="1"/>
    <col min="9989" max="9989" width="10.140625" style="39" customWidth="1"/>
    <col min="9990" max="9990" width="10.7109375" style="39" customWidth="1"/>
    <col min="9991" max="9991" width="11.85546875" style="39" customWidth="1"/>
    <col min="9992" max="10241" width="10.140625" style="39"/>
    <col min="10242" max="10242" width="6" style="39" customWidth="1"/>
    <col min="10243" max="10243" width="44" style="39" customWidth="1"/>
    <col min="10244" max="10244" width="10.7109375" style="39" customWidth="1"/>
    <col min="10245" max="10245" width="10.140625" style="39" customWidth="1"/>
    <col min="10246" max="10246" width="10.7109375" style="39" customWidth="1"/>
    <col min="10247" max="10247" width="11.85546875" style="39" customWidth="1"/>
    <col min="10248" max="10497" width="10.140625" style="39"/>
    <col min="10498" max="10498" width="6" style="39" customWidth="1"/>
    <col min="10499" max="10499" width="44" style="39" customWidth="1"/>
    <col min="10500" max="10500" width="10.7109375" style="39" customWidth="1"/>
    <col min="10501" max="10501" width="10.140625" style="39" customWidth="1"/>
    <col min="10502" max="10502" width="10.7109375" style="39" customWidth="1"/>
    <col min="10503" max="10503" width="11.85546875" style="39" customWidth="1"/>
    <col min="10504" max="10753" width="10.140625" style="39"/>
    <col min="10754" max="10754" width="6" style="39" customWidth="1"/>
    <col min="10755" max="10755" width="44" style="39" customWidth="1"/>
    <col min="10756" max="10756" width="10.7109375" style="39" customWidth="1"/>
    <col min="10757" max="10757" width="10.140625" style="39" customWidth="1"/>
    <col min="10758" max="10758" width="10.7109375" style="39" customWidth="1"/>
    <col min="10759" max="10759" width="11.85546875" style="39" customWidth="1"/>
    <col min="10760" max="11009" width="10.140625" style="39"/>
    <col min="11010" max="11010" width="6" style="39" customWidth="1"/>
    <col min="11011" max="11011" width="44" style="39" customWidth="1"/>
    <col min="11012" max="11012" width="10.7109375" style="39" customWidth="1"/>
    <col min="11013" max="11013" width="10.140625" style="39" customWidth="1"/>
    <col min="11014" max="11014" width="10.7109375" style="39" customWidth="1"/>
    <col min="11015" max="11015" width="11.85546875" style="39" customWidth="1"/>
    <col min="11016" max="11265" width="10.140625" style="39"/>
    <col min="11266" max="11266" width="6" style="39" customWidth="1"/>
    <col min="11267" max="11267" width="44" style="39" customWidth="1"/>
    <col min="11268" max="11268" width="10.7109375" style="39" customWidth="1"/>
    <col min="11269" max="11269" width="10.140625" style="39" customWidth="1"/>
    <col min="11270" max="11270" width="10.7109375" style="39" customWidth="1"/>
    <col min="11271" max="11271" width="11.85546875" style="39" customWidth="1"/>
    <col min="11272" max="11521" width="10.140625" style="39"/>
    <col min="11522" max="11522" width="6" style="39" customWidth="1"/>
    <col min="11523" max="11523" width="44" style="39" customWidth="1"/>
    <col min="11524" max="11524" width="10.7109375" style="39" customWidth="1"/>
    <col min="11525" max="11525" width="10.140625" style="39" customWidth="1"/>
    <col min="11526" max="11526" width="10.7109375" style="39" customWidth="1"/>
    <col min="11527" max="11527" width="11.85546875" style="39" customWidth="1"/>
    <col min="11528" max="11777" width="10.140625" style="39"/>
    <col min="11778" max="11778" width="6" style="39" customWidth="1"/>
    <col min="11779" max="11779" width="44" style="39" customWidth="1"/>
    <col min="11780" max="11780" width="10.7109375" style="39" customWidth="1"/>
    <col min="11781" max="11781" width="10.140625" style="39" customWidth="1"/>
    <col min="11782" max="11782" width="10.7109375" style="39" customWidth="1"/>
    <col min="11783" max="11783" width="11.85546875" style="39" customWidth="1"/>
    <col min="11784" max="12033" width="10.140625" style="39"/>
    <col min="12034" max="12034" width="6" style="39" customWidth="1"/>
    <col min="12035" max="12035" width="44" style="39" customWidth="1"/>
    <col min="12036" max="12036" width="10.7109375" style="39" customWidth="1"/>
    <col min="12037" max="12037" width="10.140625" style="39" customWidth="1"/>
    <col min="12038" max="12038" width="10.7109375" style="39" customWidth="1"/>
    <col min="12039" max="12039" width="11.85546875" style="39" customWidth="1"/>
    <col min="12040" max="12289" width="10.140625" style="39"/>
    <col min="12290" max="12290" width="6" style="39" customWidth="1"/>
    <col min="12291" max="12291" width="44" style="39" customWidth="1"/>
    <col min="12292" max="12292" width="10.7109375" style="39" customWidth="1"/>
    <col min="12293" max="12293" width="10.140625" style="39" customWidth="1"/>
    <col min="12294" max="12294" width="10.7109375" style="39" customWidth="1"/>
    <col min="12295" max="12295" width="11.85546875" style="39" customWidth="1"/>
    <col min="12296" max="12545" width="10.140625" style="39"/>
    <col min="12546" max="12546" width="6" style="39" customWidth="1"/>
    <col min="12547" max="12547" width="44" style="39" customWidth="1"/>
    <col min="12548" max="12548" width="10.7109375" style="39" customWidth="1"/>
    <col min="12549" max="12549" width="10.140625" style="39" customWidth="1"/>
    <col min="12550" max="12550" width="10.7109375" style="39" customWidth="1"/>
    <col min="12551" max="12551" width="11.85546875" style="39" customWidth="1"/>
    <col min="12552" max="12801" width="10.140625" style="39"/>
    <col min="12802" max="12802" width="6" style="39" customWidth="1"/>
    <col min="12803" max="12803" width="44" style="39" customWidth="1"/>
    <col min="12804" max="12804" width="10.7109375" style="39" customWidth="1"/>
    <col min="12805" max="12805" width="10.140625" style="39" customWidth="1"/>
    <col min="12806" max="12806" width="10.7109375" style="39" customWidth="1"/>
    <col min="12807" max="12807" width="11.85546875" style="39" customWidth="1"/>
    <col min="12808" max="13057" width="10.140625" style="39"/>
    <col min="13058" max="13058" width="6" style="39" customWidth="1"/>
    <col min="13059" max="13059" width="44" style="39" customWidth="1"/>
    <col min="13060" max="13060" width="10.7109375" style="39" customWidth="1"/>
    <col min="13061" max="13061" width="10.140625" style="39" customWidth="1"/>
    <col min="13062" max="13062" width="10.7109375" style="39" customWidth="1"/>
    <col min="13063" max="13063" width="11.85546875" style="39" customWidth="1"/>
    <col min="13064" max="13313" width="10.140625" style="39"/>
    <col min="13314" max="13314" width="6" style="39" customWidth="1"/>
    <col min="13315" max="13315" width="44" style="39" customWidth="1"/>
    <col min="13316" max="13316" width="10.7109375" style="39" customWidth="1"/>
    <col min="13317" max="13317" width="10.140625" style="39" customWidth="1"/>
    <col min="13318" max="13318" width="10.7109375" style="39" customWidth="1"/>
    <col min="13319" max="13319" width="11.85546875" style="39" customWidth="1"/>
    <col min="13320" max="13569" width="10.140625" style="39"/>
    <col min="13570" max="13570" width="6" style="39" customWidth="1"/>
    <col min="13571" max="13571" width="44" style="39" customWidth="1"/>
    <col min="13572" max="13572" width="10.7109375" style="39" customWidth="1"/>
    <col min="13573" max="13573" width="10.140625" style="39" customWidth="1"/>
    <col min="13574" max="13574" width="10.7109375" style="39" customWidth="1"/>
    <col min="13575" max="13575" width="11.85546875" style="39" customWidth="1"/>
    <col min="13576" max="13825" width="10.140625" style="39"/>
    <col min="13826" max="13826" width="6" style="39" customWidth="1"/>
    <col min="13827" max="13827" width="44" style="39" customWidth="1"/>
    <col min="13828" max="13828" width="10.7109375" style="39" customWidth="1"/>
    <col min="13829" max="13829" width="10.140625" style="39" customWidth="1"/>
    <col min="13830" max="13830" width="10.7109375" style="39" customWidth="1"/>
    <col min="13831" max="13831" width="11.85546875" style="39" customWidth="1"/>
    <col min="13832" max="14081" width="10.140625" style="39"/>
    <col min="14082" max="14082" width="6" style="39" customWidth="1"/>
    <col min="14083" max="14083" width="44" style="39" customWidth="1"/>
    <col min="14084" max="14084" width="10.7109375" style="39" customWidth="1"/>
    <col min="14085" max="14085" width="10.140625" style="39" customWidth="1"/>
    <col min="14086" max="14086" width="10.7109375" style="39" customWidth="1"/>
    <col min="14087" max="14087" width="11.85546875" style="39" customWidth="1"/>
    <col min="14088" max="14337" width="10.140625" style="39"/>
    <col min="14338" max="14338" width="6" style="39" customWidth="1"/>
    <col min="14339" max="14339" width="44" style="39" customWidth="1"/>
    <col min="14340" max="14340" width="10.7109375" style="39" customWidth="1"/>
    <col min="14341" max="14341" width="10.140625" style="39" customWidth="1"/>
    <col min="14342" max="14342" width="10.7109375" style="39" customWidth="1"/>
    <col min="14343" max="14343" width="11.85546875" style="39" customWidth="1"/>
    <col min="14344" max="14593" width="10.140625" style="39"/>
    <col min="14594" max="14594" width="6" style="39" customWidth="1"/>
    <col min="14595" max="14595" width="44" style="39" customWidth="1"/>
    <col min="14596" max="14596" width="10.7109375" style="39" customWidth="1"/>
    <col min="14597" max="14597" width="10.140625" style="39" customWidth="1"/>
    <col min="14598" max="14598" width="10.7109375" style="39" customWidth="1"/>
    <col min="14599" max="14599" width="11.85546875" style="39" customWidth="1"/>
    <col min="14600" max="14849" width="10.140625" style="39"/>
    <col min="14850" max="14850" width="6" style="39" customWidth="1"/>
    <col min="14851" max="14851" width="44" style="39" customWidth="1"/>
    <col min="14852" max="14852" width="10.7109375" style="39" customWidth="1"/>
    <col min="14853" max="14853" width="10.140625" style="39" customWidth="1"/>
    <col min="14854" max="14854" width="10.7109375" style="39" customWidth="1"/>
    <col min="14855" max="14855" width="11.85546875" style="39" customWidth="1"/>
    <col min="14856" max="15105" width="10.140625" style="39"/>
    <col min="15106" max="15106" width="6" style="39" customWidth="1"/>
    <col min="15107" max="15107" width="44" style="39" customWidth="1"/>
    <col min="15108" max="15108" width="10.7109375" style="39" customWidth="1"/>
    <col min="15109" max="15109" width="10.140625" style="39" customWidth="1"/>
    <col min="15110" max="15110" width="10.7109375" style="39" customWidth="1"/>
    <col min="15111" max="15111" width="11.85546875" style="39" customWidth="1"/>
    <col min="15112" max="15361" width="10.140625" style="39"/>
    <col min="15362" max="15362" width="6" style="39" customWidth="1"/>
    <col min="15363" max="15363" width="44" style="39" customWidth="1"/>
    <col min="15364" max="15364" width="10.7109375" style="39" customWidth="1"/>
    <col min="15365" max="15365" width="10.140625" style="39" customWidth="1"/>
    <col min="15366" max="15366" width="10.7109375" style="39" customWidth="1"/>
    <col min="15367" max="15367" width="11.85546875" style="39" customWidth="1"/>
    <col min="15368" max="15617" width="10.140625" style="39"/>
    <col min="15618" max="15618" width="6" style="39" customWidth="1"/>
    <col min="15619" max="15619" width="44" style="39" customWidth="1"/>
    <col min="15620" max="15620" width="10.7109375" style="39" customWidth="1"/>
    <col min="15621" max="15621" width="10.140625" style="39" customWidth="1"/>
    <col min="15622" max="15622" width="10.7109375" style="39" customWidth="1"/>
    <col min="15623" max="15623" width="11.85546875" style="39" customWidth="1"/>
    <col min="15624" max="15873" width="10.140625" style="39"/>
    <col min="15874" max="15874" width="6" style="39" customWidth="1"/>
    <col min="15875" max="15875" width="44" style="39" customWidth="1"/>
    <col min="15876" max="15876" width="10.7109375" style="39" customWidth="1"/>
    <col min="15877" max="15877" width="10.140625" style="39" customWidth="1"/>
    <col min="15878" max="15878" width="10.7109375" style="39" customWidth="1"/>
    <col min="15879" max="15879" width="11.85546875" style="39" customWidth="1"/>
    <col min="15880" max="16384" width="10.140625" style="39"/>
  </cols>
  <sheetData>
    <row r="1" spans="1:8" x14ac:dyDescent="0.25">
      <c r="A1" s="28" t="s">
        <v>26</v>
      </c>
      <c r="B1" s="6"/>
      <c r="C1" s="6"/>
      <c r="D1" s="6"/>
    </row>
    <row r="2" spans="1:8" x14ac:dyDescent="0.25">
      <c r="A2" s="28"/>
      <c r="B2" s="6"/>
      <c r="C2" s="6"/>
      <c r="D2" s="6"/>
      <c r="H2" s="39" t="s">
        <v>212</v>
      </c>
    </row>
    <row r="3" spans="1:8" x14ac:dyDescent="0.25">
      <c r="A3" s="28"/>
      <c r="B3" s="6"/>
      <c r="C3" s="72" t="s">
        <v>153</v>
      </c>
      <c r="D3" s="73"/>
      <c r="E3" s="74" t="s">
        <v>197</v>
      </c>
      <c r="F3" s="75"/>
      <c r="G3" s="74" t="s">
        <v>198</v>
      </c>
      <c r="H3" s="75"/>
    </row>
    <row r="4" spans="1:8" ht="48" customHeight="1" x14ac:dyDescent="0.25">
      <c r="A4" s="8" t="s">
        <v>0</v>
      </c>
      <c r="B4" s="37" t="s">
        <v>27</v>
      </c>
      <c r="C4" s="27" t="s">
        <v>134</v>
      </c>
      <c r="D4" s="27" t="s">
        <v>136</v>
      </c>
      <c r="E4" s="27" t="s">
        <v>134</v>
      </c>
      <c r="F4" s="27" t="s">
        <v>136</v>
      </c>
      <c r="G4" s="27" t="s">
        <v>134</v>
      </c>
      <c r="H4" s="27" t="s">
        <v>136</v>
      </c>
    </row>
    <row r="5" spans="1:8" x14ac:dyDescent="0.25">
      <c r="A5" s="35">
        <v>1</v>
      </c>
      <c r="B5" s="38">
        <v>2</v>
      </c>
      <c r="C5" s="35">
        <v>3</v>
      </c>
      <c r="D5" s="35">
        <v>4</v>
      </c>
      <c r="E5" s="45"/>
      <c r="F5" s="45"/>
      <c r="G5" s="45"/>
      <c r="H5" s="45"/>
    </row>
    <row r="6" spans="1:8" x14ac:dyDescent="0.25">
      <c r="A6" s="9">
        <v>1</v>
      </c>
      <c r="B6" s="5" t="s">
        <v>28</v>
      </c>
      <c r="C6" s="20">
        <f>C7</f>
        <v>369.1</v>
      </c>
      <c r="D6" s="20">
        <f>D7</f>
        <v>350.3</v>
      </c>
      <c r="E6" s="46"/>
      <c r="F6" s="46"/>
      <c r="G6" s="48">
        <f>C6+E6</f>
        <v>369.1</v>
      </c>
      <c r="H6" s="48">
        <f>D6+F6</f>
        <v>350.3</v>
      </c>
    </row>
    <row r="7" spans="1:8" x14ac:dyDescent="0.25">
      <c r="A7" s="9">
        <f>+A6+1</f>
        <v>2</v>
      </c>
      <c r="B7" s="5" t="s">
        <v>29</v>
      </c>
      <c r="C7" s="20">
        <f>C9</f>
        <v>369.1</v>
      </c>
      <c r="D7" s="20">
        <f>D9</f>
        <v>350.3</v>
      </c>
      <c r="E7" s="46"/>
      <c r="F7" s="46"/>
      <c r="G7" s="49">
        <f>G9</f>
        <v>369.1</v>
      </c>
      <c r="H7" s="49">
        <f>H9</f>
        <v>350.3</v>
      </c>
    </row>
    <row r="8" spans="1:8" x14ac:dyDescent="0.25">
      <c r="A8" s="9">
        <f t="shared" ref="A8:A82" si="0">+A7+1</f>
        <v>3</v>
      </c>
      <c r="B8" s="38" t="s">
        <v>1</v>
      </c>
      <c r="C8" s="20"/>
      <c r="D8" s="20"/>
      <c r="E8" s="46"/>
      <c r="F8" s="46"/>
      <c r="G8" s="46"/>
      <c r="H8" s="46"/>
    </row>
    <row r="9" spans="1:8" ht="31.5" x14ac:dyDescent="0.25">
      <c r="A9" s="9">
        <f t="shared" si="0"/>
        <v>4</v>
      </c>
      <c r="B9" s="4" t="s">
        <v>38</v>
      </c>
      <c r="C9" s="21">
        <v>369.1</v>
      </c>
      <c r="D9" s="21">
        <v>350.3</v>
      </c>
      <c r="E9" s="46"/>
      <c r="F9" s="46"/>
      <c r="G9" s="47">
        <f>C9+E9</f>
        <v>369.1</v>
      </c>
      <c r="H9" s="47">
        <f>D9+F9</f>
        <v>350.3</v>
      </c>
    </row>
    <row r="10" spans="1:8" x14ac:dyDescent="0.25">
      <c r="A10" s="9">
        <f t="shared" si="0"/>
        <v>5</v>
      </c>
      <c r="B10" s="5" t="s">
        <v>2</v>
      </c>
      <c r="C10" s="20">
        <f>C11+C12+C15+C48+C60+C67+C73+C81+C86+C87+C99+C103</f>
        <v>295552.8</v>
      </c>
      <c r="D10" s="20">
        <f>+D11+D12+D15+D60+D67+D73+D81+D86+D87+D99+D48+D103</f>
        <v>170090.6</v>
      </c>
      <c r="E10" s="48">
        <f>E11+E12+E15+E48+E60+E67+E73+E81+E86+E87+E99+E103</f>
        <v>10654.3</v>
      </c>
      <c r="F10" s="48">
        <f>+F11+F12+F15+F48+F60+F67+F73+F81+F86+F87+F103</f>
        <v>-1504.8</v>
      </c>
      <c r="G10" s="48">
        <f>G11+G12+G15+G48+G60+G67+G73+G81+G86+G87+G99+G103</f>
        <v>306207.09999999998</v>
      </c>
      <c r="H10" s="48">
        <f>H11+H12+H15+H48+H60+H67+H73+H81+H86+H87+H99+H103</f>
        <v>168585.8</v>
      </c>
    </row>
    <row r="11" spans="1:8" ht="31.5" x14ac:dyDescent="0.25">
      <c r="A11" s="9">
        <f t="shared" si="0"/>
        <v>6</v>
      </c>
      <c r="B11" s="4" t="s">
        <v>115</v>
      </c>
      <c r="C11" s="20">
        <v>799.8</v>
      </c>
      <c r="D11" s="20"/>
      <c r="E11" s="46"/>
      <c r="F11" s="46"/>
      <c r="G11" s="48">
        <f>C11</f>
        <v>799.8</v>
      </c>
      <c r="H11" s="49"/>
    </row>
    <row r="12" spans="1:8" x14ac:dyDescent="0.25">
      <c r="A12" s="9">
        <f t="shared" si="0"/>
        <v>7</v>
      </c>
      <c r="B12" s="7" t="s">
        <v>118</v>
      </c>
      <c r="C12" s="20">
        <f>C14</f>
        <v>1050</v>
      </c>
      <c r="D12" s="20">
        <f>D14</f>
        <v>0</v>
      </c>
      <c r="E12" s="46"/>
      <c r="F12" s="46"/>
      <c r="G12" s="48">
        <f>G14</f>
        <v>1050</v>
      </c>
      <c r="H12" s="46"/>
    </row>
    <row r="13" spans="1:8" x14ac:dyDescent="0.25">
      <c r="A13" s="9">
        <f t="shared" si="0"/>
        <v>8</v>
      </c>
      <c r="B13" s="38" t="s">
        <v>1</v>
      </c>
      <c r="C13" s="20"/>
      <c r="D13" s="20"/>
      <c r="E13" s="46"/>
      <c r="F13" s="46"/>
      <c r="G13" s="46"/>
      <c r="H13" s="46"/>
    </row>
    <row r="14" spans="1:8" ht="31.5" x14ac:dyDescent="0.25">
      <c r="A14" s="9">
        <f t="shared" si="0"/>
        <v>9</v>
      </c>
      <c r="B14" s="8" t="s">
        <v>119</v>
      </c>
      <c r="C14" s="21">
        <v>1050</v>
      </c>
      <c r="D14" s="21"/>
      <c r="E14" s="46"/>
      <c r="F14" s="46"/>
      <c r="G14" s="47">
        <f>C14+E14</f>
        <v>1050</v>
      </c>
      <c r="H14" s="46"/>
    </row>
    <row r="15" spans="1:8" x14ac:dyDescent="0.25">
      <c r="A15" s="9">
        <f t="shared" si="0"/>
        <v>10</v>
      </c>
      <c r="B15" s="5" t="s">
        <v>29</v>
      </c>
      <c r="C15" s="20">
        <f t="shared" ref="C15:H15" si="1">+SUM(C17:C27)</f>
        <v>21091.3</v>
      </c>
      <c r="D15" s="20">
        <f t="shared" si="1"/>
        <v>12228.4</v>
      </c>
      <c r="E15" s="48">
        <f t="shared" si="1"/>
        <v>41</v>
      </c>
      <c r="F15" s="48">
        <f t="shared" si="1"/>
        <v>25.2</v>
      </c>
      <c r="G15" s="48">
        <f t="shared" si="1"/>
        <v>21132.3</v>
      </c>
      <c r="H15" s="48">
        <f t="shared" si="1"/>
        <v>12253.6</v>
      </c>
    </row>
    <row r="16" spans="1:8" x14ac:dyDescent="0.25">
      <c r="A16" s="9">
        <f t="shared" si="0"/>
        <v>11</v>
      </c>
      <c r="B16" s="38" t="s">
        <v>1</v>
      </c>
      <c r="C16" s="20"/>
      <c r="D16" s="21"/>
      <c r="E16" s="46"/>
      <c r="F16" s="46"/>
      <c r="G16" s="46"/>
      <c r="H16" s="46"/>
    </row>
    <row r="17" spans="1:8" ht="47.25" x14ac:dyDescent="0.25">
      <c r="A17" s="9">
        <f t="shared" si="0"/>
        <v>12</v>
      </c>
      <c r="B17" s="4" t="s">
        <v>30</v>
      </c>
      <c r="C17" s="21">
        <f>20451.6+20-462.9-369.1</f>
        <v>19639.599999999999</v>
      </c>
      <c r="D17" s="21">
        <f>11451.5+19.7</f>
        <v>11471.2</v>
      </c>
      <c r="E17" s="47"/>
      <c r="F17" s="46"/>
      <c r="G17" s="47">
        <f>C17+E17</f>
        <v>19639.599999999999</v>
      </c>
      <c r="H17" s="47">
        <f>D17+F17</f>
        <v>11471.2</v>
      </c>
    </row>
    <row r="18" spans="1:8" ht="31.5" x14ac:dyDescent="0.25">
      <c r="A18" s="9">
        <f t="shared" si="0"/>
        <v>13</v>
      </c>
      <c r="B18" s="4" t="s">
        <v>31</v>
      </c>
      <c r="C18" s="21">
        <v>462.9</v>
      </c>
      <c r="D18" s="21"/>
      <c r="E18" s="46"/>
      <c r="F18" s="46"/>
      <c r="G18" s="47">
        <f>C18+E18</f>
        <v>462.9</v>
      </c>
      <c r="H18" s="46"/>
    </row>
    <row r="19" spans="1:8" ht="31.5" x14ac:dyDescent="0.25">
      <c r="A19" s="9">
        <f t="shared" si="0"/>
        <v>14</v>
      </c>
      <c r="B19" s="4" t="s">
        <v>32</v>
      </c>
      <c r="C19" s="21">
        <v>150</v>
      </c>
      <c r="D19" s="21"/>
      <c r="E19" s="46"/>
      <c r="F19" s="46"/>
      <c r="G19" s="47">
        <f>C19+E19</f>
        <v>150</v>
      </c>
      <c r="H19" s="46"/>
    </row>
    <row r="20" spans="1:8" ht="47.25" x14ac:dyDescent="0.25">
      <c r="A20" s="9">
        <f t="shared" si="0"/>
        <v>15</v>
      </c>
      <c r="B20" s="29" t="s">
        <v>125</v>
      </c>
      <c r="C20" s="21">
        <v>0.8</v>
      </c>
      <c r="D20" s="21">
        <v>0.8</v>
      </c>
      <c r="E20" s="46">
        <v>1.2</v>
      </c>
      <c r="F20" s="46">
        <v>1.2</v>
      </c>
      <c r="G20" s="47">
        <f>C20+E20</f>
        <v>2</v>
      </c>
      <c r="H20" s="47">
        <f>D20+F20</f>
        <v>2</v>
      </c>
    </row>
    <row r="21" spans="1:8" ht="47.25" x14ac:dyDescent="0.25">
      <c r="A21" s="9">
        <f t="shared" si="0"/>
        <v>16</v>
      </c>
      <c r="B21" s="55" t="s">
        <v>167</v>
      </c>
      <c r="C21" s="21"/>
      <c r="D21" s="21"/>
      <c r="E21" s="56">
        <v>6</v>
      </c>
      <c r="F21" s="56">
        <v>5.9</v>
      </c>
      <c r="G21" s="47">
        <f t="shared" ref="G21:G26" si="2">C21+E21</f>
        <v>6</v>
      </c>
      <c r="H21" s="47">
        <f t="shared" ref="H21:H26" si="3">D21+F21</f>
        <v>5.9</v>
      </c>
    </row>
    <row r="22" spans="1:8" ht="63" x14ac:dyDescent="0.25">
      <c r="A22" s="9">
        <f t="shared" si="0"/>
        <v>17</v>
      </c>
      <c r="B22" s="55" t="s">
        <v>196</v>
      </c>
      <c r="C22" s="20"/>
      <c r="D22" s="20"/>
      <c r="E22" s="57">
        <v>4.5</v>
      </c>
      <c r="F22" s="57">
        <v>4.4000000000000004</v>
      </c>
      <c r="G22" s="20">
        <f t="shared" si="2"/>
        <v>4.5</v>
      </c>
      <c r="H22" s="20">
        <f t="shared" si="3"/>
        <v>4.4000000000000004</v>
      </c>
    </row>
    <row r="23" spans="1:8" ht="31.5" x14ac:dyDescent="0.25">
      <c r="A23" s="9">
        <f t="shared" si="0"/>
        <v>18</v>
      </c>
      <c r="B23" s="55" t="s">
        <v>168</v>
      </c>
      <c r="C23" s="20"/>
      <c r="D23" s="20"/>
      <c r="E23" s="56">
        <v>12.9</v>
      </c>
      <c r="F23" s="56">
        <v>12.8</v>
      </c>
      <c r="G23" s="48">
        <f t="shared" si="2"/>
        <v>12.9</v>
      </c>
      <c r="H23" s="48">
        <f t="shared" si="3"/>
        <v>12.8</v>
      </c>
    </row>
    <row r="24" spans="1:8" ht="78.75" x14ac:dyDescent="0.25">
      <c r="A24" s="9">
        <f t="shared" si="0"/>
        <v>19</v>
      </c>
      <c r="B24" s="55" t="s">
        <v>170</v>
      </c>
      <c r="C24" s="20"/>
      <c r="D24" s="20"/>
      <c r="E24" s="56">
        <v>3.8</v>
      </c>
      <c r="F24" s="56">
        <v>3.7</v>
      </c>
      <c r="G24" s="48">
        <f t="shared" si="2"/>
        <v>3.8</v>
      </c>
      <c r="H24" s="48">
        <f t="shared" si="3"/>
        <v>3.7</v>
      </c>
    </row>
    <row r="25" spans="1:8" ht="110.25" x14ac:dyDescent="0.25">
      <c r="A25" s="9">
        <f t="shared" si="0"/>
        <v>20</v>
      </c>
      <c r="B25" s="55" t="s">
        <v>169</v>
      </c>
      <c r="C25" s="20"/>
      <c r="D25" s="20"/>
      <c r="E25" s="56">
        <v>0.5</v>
      </c>
      <c r="F25" s="56">
        <v>0.4</v>
      </c>
      <c r="G25" s="48">
        <f t="shared" si="2"/>
        <v>0.5</v>
      </c>
      <c r="H25" s="48">
        <f t="shared" si="3"/>
        <v>0.4</v>
      </c>
    </row>
    <row r="26" spans="1:8" ht="63" x14ac:dyDescent="0.25">
      <c r="A26" s="9">
        <f t="shared" si="0"/>
        <v>21</v>
      </c>
      <c r="B26" s="55" t="s">
        <v>171</v>
      </c>
      <c r="C26" s="20"/>
      <c r="D26" s="20"/>
      <c r="E26" s="56">
        <v>20</v>
      </c>
      <c r="F26" s="56"/>
      <c r="G26" s="48">
        <f t="shared" si="2"/>
        <v>20</v>
      </c>
      <c r="H26" s="48">
        <f t="shared" si="3"/>
        <v>0</v>
      </c>
    </row>
    <row r="27" spans="1:8" ht="63" x14ac:dyDescent="0.25">
      <c r="A27" s="9">
        <f t="shared" si="0"/>
        <v>22</v>
      </c>
      <c r="B27" s="4" t="s">
        <v>33</v>
      </c>
      <c r="C27" s="21">
        <f t="shared" ref="C27:H27" si="4">+SUM(C29:C47)</f>
        <v>838</v>
      </c>
      <c r="D27" s="21">
        <f t="shared" si="4"/>
        <v>756.4</v>
      </c>
      <c r="E27" s="47">
        <f t="shared" si="4"/>
        <v>-7.9</v>
      </c>
      <c r="F27" s="47">
        <f t="shared" si="4"/>
        <v>-3.2</v>
      </c>
      <c r="G27" s="47">
        <f t="shared" si="4"/>
        <v>830.1</v>
      </c>
      <c r="H27" s="47">
        <f t="shared" si="4"/>
        <v>753.2</v>
      </c>
    </row>
    <row r="28" spans="1:8" x14ac:dyDescent="0.25">
      <c r="A28" s="9">
        <f t="shared" si="0"/>
        <v>23</v>
      </c>
      <c r="B28" s="38" t="s">
        <v>1</v>
      </c>
      <c r="C28" s="20"/>
      <c r="D28" s="21"/>
      <c r="E28" s="46"/>
      <c r="F28" s="46"/>
      <c r="G28" s="46"/>
      <c r="H28" s="46"/>
    </row>
    <row r="29" spans="1:8" ht="31.5" x14ac:dyDescent="0.25">
      <c r="A29" s="9">
        <f t="shared" si="0"/>
        <v>24</v>
      </c>
      <c r="B29" s="4" t="s">
        <v>126</v>
      </c>
      <c r="C29" s="21">
        <v>0.4</v>
      </c>
      <c r="D29" s="21">
        <v>0.4</v>
      </c>
      <c r="E29" s="46"/>
      <c r="F29" s="46"/>
      <c r="G29" s="47">
        <f>C29+E29</f>
        <v>0.4</v>
      </c>
      <c r="H29" s="47">
        <f>D29+F29</f>
        <v>0.4</v>
      </c>
    </row>
    <row r="30" spans="1:8" x14ac:dyDescent="0.25">
      <c r="A30" s="9">
        <f t="shared" si="0"/>
        <v>25</v>
      </c>
      <c r="B30" s="4" t="s">
        <v>12</v>
      </c>
      <c r="C30" s="21">
        <v>31.7</v>
      </c>
      <c r="D30" s="21">
        <v>21.3</v>
      </c>
      <c r="E30" s="46">
        <v>-14.3</v>
      </c>
      <c r="F30" s="46">
        <v>-9.5</v>
      </c>
      <c r="G30" s="47">
        <f t="shared" ref="G30:G47" si="5">C30+E30</f>
        <v>17.399999999999999</v>
      </c>
      <c r="H30" s="47">
        <f t="shared" ref="H30:H47" si="6">D30+F30</f>
        <v>11.8</v>
      </c>
    </row>
    <row r="31" spans="1:8" ht="31.5" x14ac:dyDescent="0.25">
      <c r="A31" s="9">
        <f t="shared" si="0"/>
        <v>26</v>
      </c>
      <c r="B31" s="4" t="s">
        <v>13</v>
      </c>
      <c r="C31" s="21">
        <v>15.6</v>
      </c>
      <c r="D31" s="21">
        <v>15.4</v>
      </c>
      <c r="E31" s="46">
        <v>1.4</v>
      </c>
      <c r="F31" s="46">
        <v>1.4</v>
      </c>
      <c r="G31" s="47">
        <f t="shared" si="5"/>
        <v>17</v>
      </c>
      <c r="H31" s="47">
        <f t="shared" si="6"/>
        <v>16.8</v>
      </c>
    </row>
    <row r="32" spans="1:8" ht="31.5" x14ac:dyDescent="0.25">
      <c r="A32" s="9">
        <f t="shared" si="0"/>
        <v>27</v>
      </c>
      <c r="B32" s="4" t="s">
        <v>70</v>
      </c>
      <c r="C32" s="21">
        <v>80</v>
      </c>
      <c r="D32" s="21">
        <v>64.099999999999994</v>
      </c>
      <c r="E32" s="46"/>
      <c r="F32" s="46"/>
      <c r="G32" s="47">
        <f t="shared" si="5"/>
        <v>80</v>
      </c>
      <c r="H32" s="47">
        <f t="shared" si="6"/>
        <v>64.099999999999994</v>
      </c>
    </row>
    <row r="33" spans="1:8" ht="31.5" x14ac:dyDescent="0.25">
      <c r="A33" s="9">
        <f t="shared" si="0"/>
        <v>28</v>
      </c>
      <c r="B33" s="4" t="s">
        <v>93</v>
      </c>
      <c r="C33" s="21">
        <v>33.200000000000003</v>
      </c>
      <c r="D33" s="21">
        <v>32.4</v>
      </c>
      <c r="E33" s="46"/>
      <c r="F33" s="46"/>
      <c r="G33" s="47">
        <f t="shared" si="5"/>
        <v>33.200000000000003</v>
      </c>
      <c r="H33" s="47">
        <f t="shared" si="6"/>
        <v>32.4</v>
      </c>
    </row>
    <row r="34" spans="1:8" x14ac:dyDescent="0.25">
      <c r="A34" s="9">
        <f t="shared" si="0"/>
        <v>29</v>
      </c>
      <c r="B34" s="4" t="s">
        <v>14</v>
      </c>
      <c r="C34" s="21">
        <v>91.3</v>
      </c>
      <c r="D34" s="21">
        <v>89.7</v>
      </c>
      <c r="E34" s="46"/>
      <c r="F34" s="46"/>
      <c r="G34" s="47">
        <f t="shared" si="5"/>
        <v>91.3</v>
      </c>
      <c r="H34" s="47">
        <f t="shared" si="6"/>
        <v>89.7</v>
      </c>
    </row>
    <row r="35" spans="1:8" x14ac:dyDescent="0.25">
      <c r="A35" s="9">
        <f t="shared" si="0"/>
        <v>30</v>
      </c>
      <c r="B35" s="4" t="s">
        <v>15</v>
      </c>
      <c r="C35" s="21">
        <v>143.30000000000001</v>
      </c>
      <c r="D35" s="21">
        <v>129.9</v>
      </c>
      <c r="E35" s="46"/>
      <c r="F35" s="46"/>
      <c r="G35" s="47">
        <f t="shared" si="5"/>
        <v>143.30000000000001</v>
      </c>
      <c r="H35" s="47">
        <f t="shared" si="6"/>
        <v>129.9</v>
      </c>
    </row>
    <row r="36" spans="1:8" ht="47.25" x14ac:dyDescent="0.25">
      <c r="A36" s="9">
        <f t="shared" si="0"/>
        <v>31</v>
      </c>
      <c r="B36" s="4" t="s">
        <v>66</v>
      </c>
      <c r="C36" s="21">
        <v>16.7</v>
      </c>
      <c r="D36" s="21">
        <v>16.3</v>
      </c>
      <c r="E36" s="46"/>
      <c r="F36" s="46"/>
      <c r="G36" s="47">
        <f t="shared" si="5"/>
        <v>16.7</v>
      </c>
      <c r="H36" s="47">
        <f t="shared" si="6"/>
        <v>16.3</v>
      </c>
    </row>
    <row r="37" spans="1:8" ht="31.5" x14ac:dyDescent="0.25">
      <c r="A37" s="9">
        <f t="shared" si="0"/>
        <v>32</v>
      </c>
      <c r="B37" s="4" t="s">
        <v>16</v>
      </c>
      <c r="C37" s="21">
        <v>2.8</v>
      </c>
      <c r="D37" s="21"/>
      <c r="E37" s="46"/>
      <c r="F37" s="46"/>
      <c r="G37" s="47">
        <f t="shared" si="5"/>
        <v>2.8</v>
      </c>
      <c r="H37" s="47">
        <f t="shared" si="6"/>
        <v>0</v>
      </c>
    </row>
    <row r="38" spans="1:8" x14ac:dyDescent="0.25">
      <c r="A38" s="9">
        <f t="shared" si="0"/>
        <v>33</v>
      </c>
      <c r="B38" s="4" t="s">
        <v>71</v>
      </c>
      <c r="C38" s="21">
        <v>6.7</v>
      </c>
      <c r="D38" s="21"/>
      <c r="E38" s="46"/>
      <c r="F38" s="46"/>
      <c r="G38" s="47">
        <f t="shared" si="5"/>
        <v>6.7</v>
      </c>
      <c r="H38" s="47">
        <f t="shared" si="6"/>
        <v>0</v>
      </c>
    </row>
    <row r="39" spans="1:8" ht="47.25" x14ac:dyDescent="0.25">
      <c r="A39" s="9">
        <f t="shared" si="0"/>
        <v>34</v>
      </c>
      <c r="B39" s="5" t="s">
        <v>162</v>
      </c>
      <c r="C39" s="21"/>
      <c r="D39" s="21"/>
      <c r="E39" s="49">
        <v>1.2</v>
      </c>
      <c r="F39" s="49">
        <v>1.1000000000000001</v>
      </c>
      <c r="G39" s="48">
        <f t="shared" si="5"/>
        <v>1.2</v>
      </c>
      <c r="H39" s="48">
        <f t="shared" si="6"/>
        <v>1.1000000000000001</v>
      </c>
    </row>
    <row r="40" spans="1:8" x14ac:dyDescent="0.25">
      <c r="A40" s="9">
        <f t="shared" si="0"/>
        <v>35</v>
      </c>
      <c r="B40" s="8" t="s">
        <v>34</v>
      </c>
      <c r="C40" s="21">
        <v>25.7</v>
      </c>
      <c r="D40" s="21">
        <v>24.9</v>
      </c>
      <c r="E40" s="46"/>
      <c r="F40" s="46"/>
      <c r="G40" s="47">
        <f t="shared" si="5"/>
        <v>25.7</v>
      </c>
      <c r="H40" s="47">
        <f t="shared" si="6"/>
        <v>24.9</v>
      </c>
    </row>
    <row r="41" spans="1:8" ht="31.5" x14ac:dyDescent="0.25">
      <c r="A41" s="9">
        <f t="shared" si="0"/>
        <v>36</v>
      </c>
      <c r="B41" s="4" t="s">
        <v>95</v>
      </c>
      <c r="C41" s="21">
        <v>17.5</v>
      </c>
      <c r="D41" s="21">
        <v>17.2</v>
      </c>
      <c r="E41" s="46"/>
      <c r="F41" s="46"/>
      <c r="G41" s="47">
        <f t="shared" si="5"/>
        <v>17.5</v>
      </c>
      <c r="H41" s="47">
        <f t="shared" si="6"/>
        <v>17.2</v>
      </c>
    </row>
    <row r="42" spans="1:8" x14ac:dyDescent="0.25">
      <c r="A42" s="9">
        <f t="shared" si="0"/>
        <v>37</v>
      </c>
      <c r="B42" s="4" t="s">
        <v>35</v>
      </c>
      <c r="C42" s="21">
        <v>147.1</v>
      </c>
      <c r="D42" s="21">
        <v>137.5</v>
      </c>
      <c r="E42" s="46"/>
      <c r="F42" s="46"/>
      <c r="G42" s="47">
        <f t="shared" si="5"/>
        <v>147.1</v>
      </c>
      <c r="H42" s="47">
        <f t="shared" si="6"/>
        <v>137.5</v>
      </c>
    </row>
    <row r="43" spans="1:8" ht="31.5" x14ac:dyDescent="0.25">
      <c r="A43" s="9">
        <f t="shared" si="0"/>
        <v>38</v>
      </c>
      <c r="B43" s="4" t="s">
        <v>36</v>
      </c>
      <c r="C43" s="21">
        <v>31.3</v>
      </c>
      <c r="D43" s="21">
        <v>29.2</v>
      </c>
      <c r="E43" s="46"/>
      <c r="F43" s="46"/>
      <c r="G43" s="47">
        <f t="shared" si="5"/>
        <v>31.3</v>
      </c>
      <c r="H43" s="47">
        <f t="shared" si="6"/>
        <v>29.2</v>
      </c>
    </row>
    <row r="44" spans="1:8" x14ac:dyDescent="0.25">
      <c r="A44" s="9">
        <f t="shared" si="0"/>
        <v>39</v>
      </c>
      <c r="B44" s="4" t="s">
        <v>37</v>
      </c>
      <c r="C44" s="21">
        <v>103.3</v>
      </c>
      <c r="D44" s="21">
        <v>93.3</v>
      </c>
      <c r="E44" s="46"/>
      <c r="F44" s="46"/>
      <c r="G44" s="47">
        <f t="shared" si="5"/>
        <v>103.3</v>
      </c>
      <c r="H44" s="47">
        <f t="shared" si="6"/>
        <v>93.3</v>
      </c>
    </row>
    <row r="45" spans="1:8" ht="31.5" x14ac:dyDescent="0.25">
      <c r="A45" s="9">
        <f t="shared" si="0"/>
        <v>40</v>
      </c>
      <c r="B45" s="4" t="s">
        <v>96</v>
      </c>
      <c r="C45" s="21">
        <v>19</v>
      </c>
      <c r="D45" s="21">
        <v>18.7</v>
      </c>
      <c r="E45" s="46"/>
      <c r="F45" s="46"/>
      <c r="G45" s="47">
        <f t="shared" si="5"/>
        <v>19</v>
      </c>
      <c r="H45" s="47">
        <f t="shared" si="6"/>
        <v>18.7</v>
      </c>
    </row>
    <row r="46" spans="1:8" ht="31.5" x14ac:dyDescent="0.25">
      <c r="A46" s="9">
        <f t="shared" si="0"/>
        <v>41</v>
      </c>
      <c r="B46" s="4" t="s">
        <v>106</v>
      </c>
      <c r="C46" s="21">
        <v>41.4</v>
      </c>
      <c r="D46" s="21">
        <v>35.6</v>
      </c>
      <c r="E46" s="54">
        <v>1</v>
      </c>
      <c r="F46" s="54">
        <v>1</v>
      </c>
      <c r="G46" s="47">
        <f t="shared" si="5"/>
        <v>42.4</v>
      </c>
      <c r="H46" s="47">
        <f t="shared" si="6"/>
        <v>36.6</v>
      </c>
    </row>
    <row r="47" spans="1:8" ht="80.25" customHeight="1" x14ac:dyDescent="0.25">
      <c r="A47" s="9">
        <f t="shared" si="0"/>
        <v>42</v>
      </c>
      <c r="B47" s="4" t="s">
        <v>131</v>
      </c>
      <c r="C47" s="21">
        <v>31</v>
      </c>
      <c r="D47" s="21">
        <v>30.5</v>
      </c>
      <c r="E47" s="46">
        <v>2.8</v>
      </c>
      <c r="F47" s="46">
        <v>2.8</v>
      </c>
      <c r="G47" s="47">
        <f t="shared" si="5"/>
        <v>33.799999999999997</v>
      </c>
      <c r="H47" s="47">
        <f t="shared" si="6"/>
        <v>33.299999999999997</v>
      </c>
    </row>
    <row r="48" spans="1:8" x14ac:dyDescent="0.25">
      <c r="A48" s="9">
        <f t="shared" si="0"/>
        <v>43</v>
      </c>
      <c r="B48" s="5" t="s">
        <v>62</v>
      </c>
      <c r="C48" s="20">
        <f t="shared" ref="C48:H48" si="7">+SUM(C50:C55)</f>
        <v>7608.9</v>
      </c>
      <c r="D48" s="20">
        <f t="shared" si="7"/>
        <v>2823.1</v>
      </c>
      <c r="E48" s="49">
        <f t="shared" si="7"/>
        <v>5.2</v>
      </c>
      <c r="F48" s="49">
        <f t="shared" si="7"/>
        <v>5.0999999999999996</v>
      </c>
      <c r="G48" s="49">
        <f t="shared" si="7"/>
        <v>7614.1</v>
      </c>
      <c r="H48" s="49">
        <f t="shared" si="7"/>
        <v>2828.2</v>
      </c>
    </row>
    <row r="49" spans="1:8" x14ac:dyDescent="0.25">
      <c r="A49" s="9">
        <f t="shared" si="0"/>
        <v>44</v>
      </c>
      <c r="B49" s="38" t="s">
        <v>1</v>
      </c>
      <c r="C49" s="21"/>
      <c r="D49" s="21"/>
      <c r="E49" s="46"/>
      <c r="F49" s="46"/>
      <c r="G49" s="46"/>
      <c r="H49" s="46"/>
    </row>
    <row r="50" spans="1:8" ht="31.5" x14ac:dyDescent="0.25">
      <c r="A50" s="9">
        <f t="shared" si="0"/>
        <v>45</v>
      </c>
      <c r="B50" s="4" t="s">
        <v>68</v>
      </c>
      <c r="C50" s="21">
        <v>2412.3000000000002</v>
      </c>
      <c r="D50" s="21">
        <v>1591.8</v>
      </c>
      <c r="E50" s="46"/>
      <c r="F50" s="46"/>
      <c r="G50" s="47">
        <f>C50+E50</f>
        <v>2412.3000000000002</v>
      </c>
      <c r="H50" s="47">
        <f>D50+F50</f>
        <v>1591.8</v>
      </c>
    </row>
    <row r="51" spans="1:8" ht="31.5" x14ac:dyDescent="0.25">
      <c r="A51" s="9">
        <f t="shared" si="0"/>
        <v>46</v>
      </c>
      <c r="B51" s="4" t="s">
        <v>69</v>
      </c>
      <c r="C51" s="21">
        <v>35.4</v>
      </c>
      <c r="D51" s="21">
        <v>17.399999999999999</v>
      </c>
      <c r="E51" s="46"/>
      <c r="F51" s="46"/>
      <c r="G51" s="47">
        <f t="shared" ref="G51:G54" si="8">C51+E51</f>
        <v>35.4</v>
      </c>
      <c r="H51" s="47">
        <f t="shared" ref="H51:H54" si="9">D51+F51</f>
        <v>17.399999999999999</v>
      </c>
    </row>
    <row r="52" spans="1:8" ht="31.5" x14ac:dyDescent="0.25">
      <c r="A52" s="9">
        <f t="shared" si="0"/>
        <v>47</v>
      </c>
      <c r="B52" s="4" t="s">
        <v>64</v>
      </c>
      <c r="C52" s="21">
        <v>250</v>
      </c>
      <c r="D52" s="21"/>
      <c r="E52" s="46"/>
      <c r="F52" s="46"/>
      <c r="G52" s="47">
        <f t="shared" si="8"/>
        <v>250</v>
      </c>
      <c r="H52" s="47">
        <f t="shared" si="9"/>
        <v>0</v>
      </c>
    </row>
    <row r="53" spans="1:8" ht="47.25" x14ac:dyDescent="0.25">
      <c r="A53" s="9">
        <f t="shared" si="0"/>
        <v>48</v>
      </c>
      <c r="B53" s="4" t="s">
        <v>99</v>
      </c>
      <c r="C53" s="21">
        <v>3630.8</v>
      </c>
      <c r="D53" s="21">
        <v>16.600000000000001</v>
      </c>
      <c r="E53" s="46"/>
      <c r="F53" s="46"/>
      <c r="G53" s="47">
        <f t="shared" si="8"/>
        <v>3630.8</v>
      </c>
      <c r="H53" s="47">
        <f t="shared" si="9"/>
        <v>16.600000000000001</v>
      </c>
    </row>
    <row r="54" spans="1:8" ht="63.75" customHeight="1" x14ac:dyDescent="0.25">
      <c r="A54" s="9">
        <f t="shared" si="0"/>
        <v>49</v>
      </c>
      <c r="B54" s="5" t="s">
        <v>172</v>
      </c>
      <c r="C54" s="20"/>
      <c r="D54" s="20"/>
      <c r="E54" s="49">
        <v>5.2</v>
      </c>
      <c r="F54" s="49">
        <v>5.0999999999999996</v>
      </c>
      <c r="G54" s="48">
        <f t="shared" si="8"/>
        <v>5.2</v>
      </c>
      <c r="H54" s="48">
        <f t="shared" si="9"/>
        <v>5.0999999999999996</v>
      </c>
    </row>
    <row r="55" spans="1:8" ht="63" x14ac:dyDescent="0.25">
      <c r="A55" s="9">
        <f t="shared" si="0"/>
        <v>50</v>
      </c>
      <c r="B55" s="29" t="s">
        <v>63</v>
      </c>
      <c r="C55" s="21">
        <f>+SUM(C57:C59)</f>
        <v>1280.4000000000001</v>
      </c>
      <c r="D55" s="21">
        <f>+SUM(D57:D59)</f>
        <v>1197.3</v>
      </c>
      <c r="E55" s="46"/>
      <c r="F55" s="46"/>
      <c r="G55" s="47">
        <f>+SUM(G57:G59)</f>
        <v>1280.4000000000001</v>
      </c>
      <c r="H55" s="47">
        <f>+SUM(H57:H59)</f>
        <v>1197.3</v>
      </c>
    </row>
    <row r="56" spans="1:8" x14ac:dyDescent="0.25">
      <c r="A56" s="9">
        <f t="shared" si="0"/>
        <v>51</v>
      </c>
      <c r="B56" s="38" t="s">
        <v>1</v>
      </c>
      <c r="C56" s="21"/>
      <c r="D56" s="21"/>
      <c r="E56" s="46"/>
      <c r="F56" s="46"/>
      <c r="G56" s="46"/>
      <c r="H56" s="46"/>
    </row>
    <row r="57" spans="1:8" ht="63" x14ac:dyDescent="0.25">
      <c r="A57" s="9">
        <f t="shared" si="0"/>
        <v>52</v>
      </c>
      <c r="B57" s="4" t="s">
        <v>141</v>
      </c>
      <c r="C57" s="21">
        <v>1125.2</v>
      </c>
      <c r="D57" s="21">
        <v>1068.4000000000001</v>
      </c>
      <c r="E57" s="46"/>
      <c r="F57" s="46"/>
      <c r="G57" s="47">
        <f t="shared" ref="G57:H59" si="10">C57+E57</f>
        <v>1125.2</v>
      </c>
      <c r="H57" s="47">
        <f t="shared" si="10"/>
        <v>1068.4000000000001</v>
      </c>
    </row>
    <row r="58" spans="1:8" ht="31.5" x14ac:dyDescent="0.25">
      <c r="A58" s="9">
        <f t="shared" si="0"/>
        <v>53</v>
      </c>
      <c r="B58" s="4" t="s">
        <v>109</v>
      </c>
      <c r="C58" s="21">
        <v>147</v>
      </c>
      <c r="D58" s="21">
        <v>121.5</v>
      </c>
      <c r="E58" s="46"/>
      <c r="F58" s="46"/>
      <c r="G58" s="47">
        <f t="shared" si="10"/>
        <v>147</v>
      </c>
      <c r="H58" s="47">
        <f t="shared" si="10"/>
        <v>121.5</v>
      </c>
    </row>
    <row r="59" spans="1:8" x14ac:dyDescent="0.25">
      <c r="A59" s="9">
        <f t="shared" si="0"/>
        <v>54</v>
      </c>
      <c r="B59" s="29" t="s">
        <v>83</v>
      </c>
      <c r="C59" s="21">
        <v>8.1999999999999993</v>
      </c>
      <c r="D59" s="21">
        <v>7.4</v>
      </c>
      <c r="E59" s="46"/>
      <c r="F59" s="46"/>
      <c r="G59" s="47">
        <f t="shared" si="10"/>
        <v>8.1999999999999993</v>
      </c>
      <c r="H59" s="47">
        <f t="shared" si="10"/>
        <v>7.4</v>
      </c>
    </row>
    <row r="60" spans="1:8" x14ac:dyDescent="0.25">
      <c r="A60" s="9">
        <f t="shared" si="0"/>
        <v>55</v>
      </c>
      <c r="B60" s="7" t="s">
        <v>39</v>
      </c>
      <c r="C60" s="20">
        <f>+SUM(C62:C66)</f>
        <v>7622.5</v>
      </c>
      <c r="D60" s="20">
        <f>+SUM(D62:D63)</f>
        <v>0</v>
      </c>
      <c r="E60" s="48">
        <f>+SUM(E62:E66)</f>
        <v>345</v>
      </c>
      <c r="F60" s="48"/>
      <c r="G60" s="49">
        <f>+SUM(G62:G66)</f>
        <v>7967.5</v>
      </c>
      <c r="H60" s="46"/>
    </row>
    <row r="61" spans="1:8" x14ac:dyDescent="0.25">
      <c r="A61" s="9">
        <f t="shared" si="0"/>
        <v>56</v>
      </c>
      <c r="B61" s="38" t="s">
        <v>1</v>
      </c>
      <c r="C61" s="21"/>
      <c r="D61" s="21"/>
      <c r="E61" s="46"/>
      <c r="F61" s="46"/>
      <c r="G61" s="46"/>
      <c r="H61" s="46"/>
    </row>
    <row r="62" spans="1:8" ht="31.5" x14ac:dyDescent="0.25">
      <c r="A62" s="9">
        <f t="shared" si="0"/>
        <v>57</v>
      </c>
      <c r="B62" s="8" t="s">
        <v>67</v>
      </c>
      <c r="C62" s="21">
        <f>1614.1+5000</f>
        <v>6614.1</v>
      </c>
      <c r="D62" s="21"/>
      <c r="E62" s="46"/>
      <c r="F62" s="46"/>
      <c r="G62" s="47">
        <f>C62+E62</f>
        <v>6614.1</v>
      </c>
      <c r="H62" s="46"/>
    </row>
    <row r="63" spans="1:8" x14ac:dyDescent="0.25">
      <c r="A63" s="9">
        <f t="shared" si="0"/>
        <v>58</v>
      </c>
      <c r="B63" s="4" t="s">
        <v>40</v>
      </c>
      <c r="C63" s="21">
        <v>1000</v>
      </c>
      <c r="D63" s="21"/>
      <c r="E63" s="46"/>
      <c r="F63" s="46"/>
      <c r="G63" s="47">
        <f t="shared" ref="G63:G66" si="11">C63+E63</f>
        <v>1000</v>
      </c>
      <c r="H63" s="46"/>
    </row>
    <row r="64" spans="1:8" ht="63" x14ac:dyDescent="0.25">
      <c r="A64" s="9">
        <f t="shared" si="0"/>
        <v>59</v>
      </c>
      <c r="B64" s="5" t="s">
        <v>186</v>
      </c>
      <c r="C64" s="21"/>
      <c r="D64" s="21"/>
      <c r="E64" s="48">
        <v>345</v>
      </c>
      <c r="F64" s="49"/>
      <c r="G64" s="48">
        <f t="shared" si="11"/>
        <v>345</v>
      </c>
      <c r="H64" s="49"/>
    </row>
    <row r="65" spans="1:8" ht="44.25" customHeight="1" x14ac:dyDescent="0.25">
      <c r="A65" s="9">
        <f t="shared" si="0"/>
        <v>60</v>
      </c>
      <c r="B65" s="4" t="s">
        <v>145</v>
      </c>
      <c r="C65" s="21">
        <v>3.9</v>
      </c>
      <c r="D65" s="21"/>
      <c r="E65" s="46"/>
      <c r="F65" s="46"/>
      <c r="G65" s="47">
        <f t="shared" si="11"/>
        <v>3.9</v>
      </c>
      <c r="H65" s="46"/>
    </row>
    <row r="66" spans="1:8" ht="45.75" customHeight="1" x14ac:dyDescent="0.25">
      <c r="A66" s="9">
        <f t="shared" si="0"/>
        <v>61</v>
      </c>
      <c r="B66" s="4" t="s">
        <v>146</v>
      </c>
      <c r="C66" s="21">
        <v>4.5</v>
      </c>
      <c r="D66" s="21"/>
      <c r="E66" s="46"/>
      <c r="F66" s="46"/>
      <c r="G66" s="47">
        <f t="shared" si="11"/>
        <v>4.5</v>
      </c>
      <c r="H66" s="46"/>
    </row>
    <row r="67" spans="1:8" ht="31.5" x14ac:dyDescent="0.25">
      <c r="A67" s="9">
        <f t="shared" si="0"/>
        <v>62</v>
      </c>
      <c r="B67" s="4" t="s">
        <v>110</v>
      </c>
      <c r="C67" s="20">
        <f>+SUM(C69:C72)</f>
        <v>20494.5</v>
      </c>
      <c r="D67" s="20">
        <f>+SUM(D69:D72)</f>
        <v>0</v>
      </c>
      <c r="E67" s="48">
        <f>+SUM(E69:E72)</f>
        <v>9652</v>
      </c>
      <c r="F67" s="46"/>
      <c r="G67" s="49">
        <f>+SUM(G69:G72)</f>
        <v>30146.5</v>
      </c>
      <c r="H67" s="46"/>
    </row>
    <row r="68" spans="1:8" x14ac:dyDescent="0.25">
      <c r="A68" s="9">
        <f t="shared" si="0"/>
        <v>63</v>
      </c>
      <c r="B68" s="38" t="s">
        <v>1</v>
      </c>
      <c r="C68" s="20"/>
      <c r="D68" s="20"/>
      <c r="E68" s="46"/>
      <c r="F68" s="46"/>
      <c r="G68" s="46"/>
      <c r="H68" s="46"/>
    </row>
    <row r="69" spans="1:8" ht="31.5" x14ac:dyDescent="0.25">
      <c r="A69" s="9">
        <f t="shared" si="0"/>
        <v>64</v>
      </c>
      <c r="B69" s="4" t="s">
        <v>98</v>
      </c>
      <c r="C69" s="21">
        <f>8229.3+769.1+3365</f>
        <v>12363.4</v>
      </c>
      <c r="D69" s="21"/>
      <c r="E69" s="46"/>
      <c r="F69" s="46"/>
      <c r="G69" s="47">
        <f>C69+E69</f>
        <v>12363.4</v>
      </c>
      <c r="H69" s="46"/>
    </row>
    <row r="70" spans="1:8" ht="78.75" x14ac:dyDescent="0.25">
      <c r="A70" s="9">
        <f t="shared" si="0"/>
        <v>65</v>
      </c>
      <c r="B70" s="5" t="s">
        <v>185</v>
      </c>
      <c r="C70" s="21"/>
      <c r="D70" s="21"/>
      <c r="E70" s="49">
        <v>5530.3</v>
      </c>
      <c r="F70" s="49"/>
      <c r="G70" s="48">
        <f>C70+E70</f>
        <v>5530.3</v>
      </c>
      <c r="H70" s="46"/>
    </row>
    <row r="71" spans="1:8" ht="117.75" customHeight="1" x14ac:dyDescent="0.25">
      <c r="A71" s="9">
        <f t="shared" si="0"/>
        <v>66</v>
      </c>
      <c r="B71" s="5" t="s">
        <v>184</v>
      </c>
      <c r="C71" s="21"/>
      <c r="D71" s="21"/>
      <c r="E71" s="49">
        <v>4042.5</v>
      </c>
      <c r="F71" s="49"/>
      <c r="G71" s="48">
        <f>C71+E71</f>
        <v>4042.5</v>
      </c>
      <c r="H71" s="46"/>
    </row>
    <row r="72" spans="1:8" ht="47.25" x14ac:dyDescent="0.25">
      <c r="A72" s="9">
        <f t="shared" si="0"/>
        <v>67</v>
      </c>
      <c r="B72" s="4" t="s">
        <v>102</v>
      </c>
      <c r="C72" s="21">
        <v>8131.1</v>
      </c>
      <c r="D72" s="21"/>
      <c r="E72" s="46">
        <v>79.2</v>
      </c>
      <c r="F72" s="46"/>
      <c r="G72" s="47">
        <f>C72+E72</f>
        <v>8210.2999999999993</v>
      </c>
      <c r="H72" s="46"/>
    </row>
    <row r="73" spans="1:8" ht="31.5" x14ac:dyDescent="0.25">
      <c r="A73" s="9">
        <f t="shared" si="0"/>
        <v>68</v>
      </c>
      <c r="B73" s="4" t="s">
        <v>113</v>
      </c>
      <c r="C73" s="20">
        <f>+SUM(C75:C79)</f>
        <v>13912.8</v>
      </c>
      <c r="D73" s="20">
        <f>+SUM(D75:D79)</f>
        <v>991.6</v>
      </c>
      <c r="E73" s="49">
        <f>+SUM(E75:E80)</f>
        <v>652.4</v>
      </c>
      <c r="F73" s="46"/>
      <c r="G73" s="48">
        <f>+SUM(G75:G80)</f>
        <v>14565.2</v>
      </c>
      <c r="H73" s="49">
        <f>+SUM(H75:H79)</f>
        <v>991.6</v>
      </c>
    </row>
    <row r="74" spans="1:8" x14ac:dyDescent="0.25">
      <c r="A74" s="9">
        <f t="shared" si="0"/>
        <v>69</v>
      </c>
      <c r="B74" s="38" t="s">
        <v>1</v>
      </c>
      <c r="C74" s="20"/>
      <c r="D74" s="20"/>
      <c r="E74" s="46"/>
      <c r="F74" s="46"/>
      <c r="G74" s="46"/>
      <c r="H74" s="46"/>
    </row>
    <row r="75" spans="1:8" ht="47.25" x14ac:dyDescent="0.25">
      <c r="A75" s="9">
        <f t="shared" si="0"/>
        <v>70</v>
      </c>
      <c r="B75" s="4" t="s">
        <v>41</v>
      </c>
      <c r="C75" s="21">
        <v>12607.4</v>
      </c>
      <c r="D75" s="21">
        <v>966</v>
      </c>
      <c r="E75" s="46"/>
      <c r="F75" s="46"/>
      <c r="G75" s="47">
        <f>C75+E75</f>
        <v>12607.4</v>
      </c>
      <c r="H75" s="47">
        <f>D75+F75</f>
        <v>966</v>
      </c>
    </row>
    <row r="76" spans="1:8" ht="47.25" x14ac:dyDescent="0.25">
      <c r="A76" s="9">
        <f t="shared" si="0"/>
        <v>71</v>
      </c>
      <c r="B76" s="4" t="s">
        <v>49</v>
      </c>
      <c r="C76" s="21">
        <v>35.700000000000003</v>
      </c>
      <c r="D76" s="21">
        <v>25.6</v>
      </c>
      <c r="E76" s="46"/>
      <c r="F76" s="46"/>
      <c r="G76" s="47">
        <f t="shared" ref="G76:G80" si="12">C76+E76</f>
        <v>35.700000000000003</v>
      </c>
      <c r="H76" s="47">
        <f t="shared" ref="H76:H79" si="13">D76+F76</f>
        <v>25.6</v>
      </c>
    </row>
    <row r="77" spans="1:8" ht="47.25" x14ac:dyDescent="0.25">
      <c r="A77" s="9">
        <f t="shared" si="0"/>
        <v>72</v>
      </c>
      <c r="B77" s="4" t="s">
        <v>129</v>
      </c>
      <c r="C77" s="21">
        <v>700</v>
      </c>
      <c r="D77" s="21"/>
      <c r="E77" s="46"/>
      <c r="F77" s="46"/>
      <c r="G77" s="47">
        <f t="shared" si="12"/>
        <v>700</v>
      </c>
      <c r="H77" s="47">
        <f t="shared" si="13"/>
        <v>0</v>
      </c>
    </row>
    <row r="78" spans="1:8" ht="60.75" customHeight="1" x14ac:dyDescent="0.25">
      <c r="A78" s="9">
        <f t="shared" si="0"/>
        <v>73</v>
      </c>
      <c r="B78" s="4" t="s">
        <v>138</v>
      </c>
      <c r="C78" s="21">
        <v>24.5</v>
      </c>
      <c r="D78" s="21"/>
      <c r="E78" s="46"/>
      <c r="F78" s="46"/>
      <c r="G78" s="47">
        <f t="shared" si="12"/>
        <v>24.5</v>
      </c>
      <c r="H78" s="47">
        <f t="shared" si="13"/>
        <v>0</v>
      </c>
    </row>
    <row r="79" spans="1:8" ht="65.25" customHeight="1" x14ac:dyDescent="0.25">
      <c r="A79" s="9">
        <f t="shared" si="0"/>
        <v>74</v>
      </c>
      <c r="B79" s="4" t="s">
        <v>114</v>
      </c>
      <c r="C79" s="21">
        <v>545.20000000000005</v>
      </c>
      <c r="D79" s="21"/>
      <c r="E79" s="46"/>
      <c r="F79" s="46"/>
      <c r="G79" s="47">
        <f t="shared" si="12"/>
        <v>545.20000000000005</v>
      </c>
      <c r="H79" s="47">
        <f t="shared" si="13"/>
        <v>0</v>
      </c>
    </row>
    <row r="80" spans="1:8" ht="82.5" customHeight="1" x14ac:dyDescent="0.25">
      <c r="A80" s="9">
        <f t="shared" si="0"/>
        <v>75</v>
      </c>
      <c r="B80" s="5" t="s">
        <v>173</v>
      </c>
      <c r="C80" s="20"/>
      <c r="D80" s="20"/>
      <c r="E80" s="49">
        <v>652.4</v>
      </c>
      <c r="F80" s="49"/>
      <c r="G80" s="48">
        <f t="shared" si="12"/>
        <v>652.4</v>
      </c>
      <c r="H80" s="48"/>
    </row>
    <row r="81" spans="1:8" x14ac:dyDescent="0.25">
      <c r="A81" s="9">
        <f t="shared" si="0"/>
        <v>76</v>
      </c>
      <c r="B81" s="5" t="s">
        <v>85</v>
      </c>
      <c r="C81" s="20">
        <f>+SUM(C83:C85)</f>
        <v>11761.4</v>
      </c>
      <c r="D81" s="20">
        <f>+SUM(D83:D85)</f>
        <v>5813.6</v>
      </c>
      <c r="E81" s="46"/>
      <c r="F81" s="46"/>
      <c r="G81" s="48">
        <f>+SUM(G83:G85)</f>
        <v>11761.4</v>
      </c>
      <c r="H81" s="48">
        <f>+SUM(H83:H85)</f>
        <v>5813.6</v>
      </c>
    </row>
    <row r="82" spans="1:8" x14ac:dyDescent="0.25">
      <c r="A82" s="9">
        <f t="shared" si="0"/>
        <v>77</v>
      </c>
      <c r="B82" s="38" t="s">
        <v>1</v>
      </c>
      <c r="C82" s="20"/>
      <c r="D82" s="20"/>
      <c r="E82" s="46"/>
      <c r="F82" s="46"/>
      <c r="G82" s="46"/>
      <c r="H82" s="46"/>
    </row>
    <row r="83" spans="1:8" ht="31.5" x14ac:dyDescent="0.25">
      <c r="A83" s="9">
        <f t="shared" ref="A83:A130" si="14">+A82+1</f>
        <v>78</v>
      </c>
      <c r="B83" s="4" t="s">
        <v>84</v>
      </c>
      <c r="C83" s="21">
        <f>11090.3+200</f>
        <v>11290.3</v>
      </c>
      <c r="D83" s="21">
        <v>5793.2</v>
      </c>
      <c r="E83" s="46"/>
      <c r="F83" s="46"/>
      <c r="G83" s="47">
        <f>C83+E83</f>
        <v>11290.3</v>
      </c>
      <c r="H83" s="47">
        <f>D83+F83</f>
        <v>5793.2</v>
      </c>
    </row>
    <row r="84" spans="1:8" ht="31.5" x14ac:dyDescent="0.25">
      <c r="A84" s="9">
        <f t="shared" si="14"/>
        <v>79</v>
      </c>
      <c r="B84" s="4" t="s">
        <v>86</v>
      </c>
      <c r="C84" s="21">
        <v>413.7</v>
      </c>
      <c r="D84" s="21">
        <v>20.399999999999999</v>
      </c>
      <c r="E84" s="46"/>
      <c r="F84" s="46"/>
      <c r="G84" s="47">
        <f t="shared" ref="G84:G85" si="15">C84+E84</f>
        <v>413.7</v>
      </c>
      <c r="H84" s="47">
        <f t="shared" ref="H84:H85" si="16">D84+F84</f>
        <v>20.399999999999999</v>
      </c>
    </row>
    <row r="85" spans="1:8" ht="47.25" x14ac:dyDescent="0.25">
      <c r="A85" s="9">
        <f t="shared" si="14"/>
        <v>80</v>
      </c>
      <c r="B85" s="4" t="s">
        <v>123</v>
      </c>
      <c r="C85" s="21">
        <v>57.4</v>
      </c>
      <c r="D85" s="21"/>
      <c r="E85" s="46"/>
      <c r="F85" s="46"/>
      <c r="G85" s="47">
        <f t="shared" si="15"/>
        <v>57.4</v>
      </c>
      <c r="H85" s="47">
        <f t="shared" si="16"/>
        <v>0</v>
      </c>
    </row>
    <row r="86" spans="1:8" ht="31.5" x14ac:dyDescent="0.25">
      <c r="A86" s="9">
        <f t="shared" si="14"/>
        <v>81</v>
      </c>
      <c r="B86" s="29" t="s">
        <v>132</v>
      </c>
      <c r="C86" s="20">
        <v>343.7</v>
      </c>
      <c r="D86" s="20"/>
      <c r="E86" s="46"/>
      <c r="F86" s="46"/>
      <c r="G86" s="48">
        <f>C86+E86</f>
        <v>343.7</v>
      </c>
      <c r="H86" s="47"/>
    </row>
    <row r="87" spans="1:8" x14ac:dyDescent="0.25">
      <c r="A87" s="9">
        <f t="shared" si="14"/>
        <v>82</v>
      </c>
      <c r="B87" s="5" t="s">
        <v>42</v>
      </c>
      <c r="C87" s="20">
        <f t="shared" ref="C87:H87" si="17">+SUM(C89:C98)</f>
        <v>161599.4</v>
      </c>
      <c r="D87" s="20">
        <f t="shared" si="17"/>
        <v>128905.1</v>
      </c>
      <c r="E87" s="49">
        <f t="shared" si="17"/>
        <v>-1640.2</v>
      </c>
      <c r="F87" s="56">
        <f t="shared" si="17"/>
        <v>-1969</v>
      </c>
      <c r="G87" s="49">
        <f t="shared" si="17"/>
        <v>159959.20000000001</v>
      </c>
      <c r="H87" s="49">
        <f t="shared" si="17"/>
        <v>126936.1</v>
      </c>
    </row>
    <row r="88" spans="1:8" x14ac:dyDescent="0.25">
      <c r="A88" s="9">
        <f t="shared" si="14"/>
        <v>83</v>
      </c>
      <c r="B88" s="38" t="s">
        <v>1</v>
      </c>
      <c r="C88" s="20"/>
      <c r="D88" s="20"/>
      <c r="E88" s="46"/>
      <c r="F88" s="46"/>
      <c r="G88" s="46"/>
      <c r="H88" s="46"/>
    </row>
    <row r="89" spans="1:8" ht="31.5" x14ac:dyDescent="0.25">
      <c r="A89" s="9">
        <f t="shared" si="14"/>
        <v>84</v>
      </c>
      <c r="B89" s="4" t="s">
        <v>43</v>
      </c>
      <c r="C89" s="21">
        <v>69768.899999999994</v>
      </c>
      <c r="D89" s="21">
        <v>50382.8</v>
      </c>
      <c r="E89" s="46"/>
      <c r="F89" s="46"/>
      <c r="G89" s="47">
        <f>C89+E89</f>
        <v>69768.899999999994</v>
      </c>
      <c r="H89" s="47">
        <f>D89+F89</f>
        <v>50382.8</v>
      </c>
    </row>
    <row r="90" spans="1:8" ht="31.5" x14ac:dyDescent="0.25">
      <c r="A90" s="9">
        <f t="shared" si="14"/>
        <v>85</v>
      </c>
      <c r="B90" s="4" t="s">
        <v>53</v>
      </c>
      <c r="C90" s="21">
        <v>7111.5</v>
      </c>
      <c r="D90" s="21">
        <v>2505.8000000000002</v>
      </c>
      <c r="E90" s="46"/>
      <c r="F90" s="46"/>
      <c r="G90" s="47">
        <f t="shared" ref="G90:G98" si="18">C90+E90</f>
        <v>7111.5</v>
      </c>
      <c r="H90" s="47">
        <f t="shared" ref="H90:H98" si="19">D90+F90</f>
        <v>2505.8000000000002</v>
      </c>
    </row>
    <row r="91" spans="1:8" ht="47.25" x14ac:dyDescent="0.25">
      <c r="A91" s="9">
        <f t="shared" si="14"/>
        <v>86</v>
      </c>
      <c r="B91" s="4" t="s">
        <v>107</v>
      </c>
      <c r="C91" s="21">
        <v>77168.5</v>
      </c>
      <c r="D91" s="21">
        <v>74046.100000000006</v>
      </c>
      <c r="E91" s="46">
        <v>-1539.3</v>
      </c>
      <c r="F91" s="46">
        <v>-1517.1</v>
      </c>
      <c r="G91" s="47">
        <f t="shared" si="18"/>
        <v>75629.2</v>
      </c>
      <c r="H91" s="47">
        <f t="shared" si="19"/>
        <v>72529</v>
      </c>
    </row>
    <row r="92" spans="1:8" ht="47.25" x14ac:dyDescent="0.25">
      <c r="A92" s="9">
        <f t="shared" si="14"/>
        <v>87</v>
      </c>
      <c r="B92" s="29" t="s">
        <v>50</v>
      </c>
      <c r="C92" s="21">
        <v>1846.8</v>
      </c>
      <c r="D92" s="21">
        <v>1442.1</v>
      </c>
      <c r="E92" s="46"/>
      <c r="F92" s="46"/>
      <c r="G92" s="47">
        <f t="shared" si="18"/>
        <v>1846.8</v>
      </c>
      <c r="H92" s="47">
        <f t="shared" si="19"/>
        <v>1442.1</v>
      </c>
    </row>
    <row r="93" spans="1:8" ht="63" x14ac:dyDescent="0.25">
      <c r="A93" s="9">
        <f t="shared" si="14"/>
        <v>88</v>
      </c>
      <c r="B93" s="29" t="s">
        <v>52</v>
      </c>
      <c r="C93" s="21">
        <v>1.7</v>
      </c>
      <c r="D93" s="21"/>
      <c r="E93" s="46"/>
      <c r="F93" s="46"/>
      <c r="G93" s="47">
        <f t="shared" si="18"/>
        <v>1.7</v>
      </c>
      <c r="H93" s="47">
        <f t="shared" si="19"/>
        <v>0</v>
      </c>
    </row>
    <row r="94" spans="1:8" ht="31.5" x14ac:dyDescent="0.25">
      <c r="A94" s="9">
        <f t="shared" si="14"/>
        <v>89</v>
      </c>
      <c r="B94" s="4" t="s">
        <v>128</v>
      </c>
      <c r="C94" s="21">
        <v>1157.5</v>
      </c>
      <c r="D94" s="21">
        <v>33</v>
      </c>
      <c r="E94" s="46">
        <v>25.5</v>
      </c>
      <c r="F94" s="46"/>
      <c r="G94" s="47">
        <f t="shared" si="18"/>
        <v>1183</v>
      </c>
      <c r="H94" s="47">
        <f t="shared" si="19"/>
        <v>33</v>
      </c>
    </row>
    <row r="95" spans="1:8" ht="63" x14ac:dyDescent="0.25">
      <c r="A95" s="9">
        <f t="shared" si="14"/>
        <v>90</v>
      </c>
      <c r="B95" s="5" t="s">
        <v>182</v>
      </c>
      <c r="C95" s="20"/>
      <c r="D95" s="20"/>
      <c r="E95" s="49">
        <v>38.9</v>
      </c>
      <c r="F95" s="49">
        <v>19.899999999999999</v>
      </c>
      <c r="G95" s="48">
        <f t="shared" si="18"/>
        <v>38.9</v>
      </c>
      <c r="H95" s="48">
        <f t="shared" si="19"/>
        <v>19.899999999999999</v>
      </c>
    </row>
    <row r="96" spans="1:8" ht="94.5" x14ac:dyDescent="0.25">
      <c r="A96" s="9">
        <f t="shared" si="14"/>
        <v>91</v>
      </c>
      <c r="B96" s="5" t="s">
        <v>180</v>
      </c>
      <c r="C96" s="20"/>
      <c r="D96" s="20"/>
      <c r="E96" s="49">
        <v>129.19999999999999</v>
      </c>
      <c r="F96" s="56">
        <v>22</v>
      </c>
      <c r="G96" s="48">
        <f t="shared" si="18"/>
        <v>129.19999999999999</v>
      </c>
      <c r="H96" s="48">
        <f t="shared" si="19"/>
        <v>22</v>
      </c>
    </row>
    <row r="97" spans="1:8" ht="31.5" x14ac:dyDescent="0.25">
      <c r="A97" s="9">
        <f t="shared" si="14"/>
        <v>92</v>
      </c>
      <c r="B97" s="4" t="s">
        <v>130</v>
      </c>
      <c r="C97" s="21">
        <v>3719.5</v>
      </c>
      <c r="D97" s="21"/>
      <c r="E97" s="46"/>
      <c r="F97" s="46"/>
      <c r="G97" s="47">
        <f t="shared" si="18"/>
        <v>3719.5</v>
      </c>
      <c r="H97" s="47">
        <f t="shared" si="19"/>
        <v>0</v>
      </c>
    </row>
    <row r="98" spans="1:8" ht="47.25" x14ac:dyDescent="0.25">
      <c r="A98" s="9">
        <f t="shared" si="14"/>
        <v>93</v>
      </c>
      <c r="B98" s="4" t="s">
        <v>101</v>
      </c>
      <c r="C98" s="21">
        <v>825</v>
      </c>
      <c r="D98" s="21">
        <v>495.3</v>
      </c>
      <c r="E98" s="58">
        <v>-294.5</v>
      </c>
      <c r="F98" s="46">
        <v>-493.8</v>
      </c>
      <c r="G98" s="47">
        <f t="shared" si="18"/>
        <v>530.5</v>
      </c>
      <c r="H98" s="47">
        <f t="shared" si="19"/>
        <v>1.5</v>
      </c>
    </row>
    <row r="99" spans="1:8" x14ac:dyDescent="0.25">
      <c r="A99" s="9">
        <f t="shared" si="14"/>
        <v>94</v>
      </c>
      <c r="B99" s="7" t="s">
        <v>44</v>
      </c>
      <c r="C99" s="20">
        <f>+SUM(C101:C102)</f>
        <v>13417.7</v>
      </c>
      <c r="D99" s="20">
        <f>+SUM(D101:D102)</f>
        <v>5684.6</v>
      </c>
      <c r="E99" s="46"/>
      <c r="F99" s="46"/>
      <c r="G99" s="49">
        <f>+SUM(G101:G102)</f>
        <v>13417.7</v>
      </c>
      <c r="H99" s="49">
        <f>+SUM(H101:H102)</f>
        <v>5684.6</v>
      </c>
    </row>
    <row r="100" spans="1:8" x14ac:dyDescent="0.25">
      <c r="A100" s="9">
        <f t="shared" si="14"/>
        <v>95</v>
      </c>
      <c r="B100" s="38" t="s">
        <v>1</v>
      </c>
      <c r="C100" s="20"/>
      <c r="D100" s="20"/>
      <c r="E100" s="46"/>
      <c r="F100" s="46"/>
      <c r="G100" s="46"/>
      <c r="H100" s="46"/>
    </row>
    <row r="101" spans="1:8" ht="31.5" x14ac:dyDescent="0.25">
      <c r="A101" s="9">
        <f t="shared" si="14"/>
        <v>96</v>
      </c>
      <c r="B101" s="8" t="s">
        <v>45</v>
      </c>
      <c r="C101" s="21">
        <v>13056.6</v>
      </c>
      <c r="D101" s="21">
        <v>5684.6</v>
      </c>
      <c r="E101" s="46"/>
      <c r="F101" s="46"/>
      <c r="G101" s="47">
        <f>C101+E101</f>
        <v>13056.6</v>
      </c>
      <c r="H101" s="47">
        <f>D101+F101</f>
        <v>5684.6</v>
      </c>
    </row>
    <row r="102" spans="1:8" ht="31.5" x14ac:dyDescent="0.25">
      <c r="A102" s="9">
        <f t="shared" si="14"/>
        <v>97</v>
      </c>
      <c r="B102" s="4" t="s">
        <v>55</v>
      </c>
      <c r="C102" s="21">
        <v>361.1</v>
      </c>
      <c r="D102" s="21"/>
      <c r="E102" s="46"/>
      <c r="F102" s="46"/>
      <c r="G102" s="47">
        <f>C102+E102</f>
        <v>361.1</v>
      </c>
      <c r="H102" s="47">
        <f>D102+F102</f>
        <v>0</v>
      </c>
    </row>
    <row r="103" spans="1:8" x14ac:dyDescent="0.25">
      <c r="A103" s="9">
        <f t="shared" si="14"/>
        <v>98</v>
      </c>
      <c r="B103" s="7" t="s">
        <v>87</v>
      </c>
      <c r="C103" s="20">
        <f t="shared" ref="C103:H103" si="20">+SUM(C105:C120)</f>
        <v>35850.800000000003</v>
      </c>
      <c r="D103" s="20">
        <f t="shared" si="20"/>
        <v>13644.2</v>
      </c>
      <c r="E103" s="49">
        <f t="shared" si="20"/>
        <v>1598.9</v>
      </c>
      <c r="F103" s="49">
        <f t="shared" si="20"/>
        <v>433.9</v>
      </c>
      <c r="G103" s="48">
        <f t="shared" si="20"/>
        <v>37449.699999999997</v>
      </c>
      <c r="H103" s="48">
        <f t="shared" si="20"/>
        <v>14078.1</v>
      </c>
    </row>
    <row r="104" spans="1:8" x14ac:dyDescent="0.25">
      <c r="A104" s="9">
        <f t="shared" si="14"/>
        <v>99</v>
      </c>
      <c r="B104" s="38" t="s">
        <v>1</v>
      </c>
      <c r="C104" s="21"/>
      <c r="D104" s="21"/>
      <c r="E104" s="46"/>
      <c r="F104" s="46"/>
      <c r="G104" s="46"/>
      <c r="H104" s="46"/>
    </row>
    <row r="105" spans="1:8" ht="31.5" x14ac:dyDescent="0.25">
      <c r="A105" s="9">
        <f t="shared" si="14"/>
        <v>100</v>
      </c>
      <c r="B105" s="8" t="s">
        <v>46</v>
      </c>
      <c r="C105" s="21">
        <f>21106.2+600</f>
        <v>21706.2</v>
      </c>
      <c r="D105" s="21">
        <v>8174.6</v>
      </c>
      <c r="E105" s="46"/>
      <c r="F105" s="46"/>
      <c r="G105" s="47">
        <f>C105+E105</f>
        <v>21706.2</v>
      </c>
      <c r="H105" s="47">
        <f>D105+F105</f>
        <v>8174.6</v>
      </c>
    </row>
    <row r="106" spans="1:8" ht="31.5" x14ac:dyDescent="0.25">
      <c r="A106" s="9">
        <f t="shared" si="14"/>
        <v>101</v>
      </c>
      <c r="B106" s="33" t="s">
        <v>60</v>
      </c>
      <c r="C106" s="21">
        <v>774.2</v>
      </c>
      <c r="D106" s="21">
        <v>241.7</v>
      </c>
      <c r="E106" s="46"/>
      <c r="F106" s="46"/>
      <c r="G106" s="47">
        <f t="shared" ref="G106:G119" si="21">C106+E106</f>
        <v>774.2</v>
      </c>
      <c r="H106" s="47">
        <f t="shared" ref="H106:H111" si="22">D106+F106</f>
        <v>241.7</v>
      </c>
    </row>
    <row r="107" spans="1:8" ht="47.25" x14ac:dyDescent="0.25">
      <c r="A107" s="9">
        <f t="shared" si="14"/>
        <v>102</v>
      </c>
      <c r="B107" s="4" t="s">
        <v>61</v>
      </c>
      <c r="C107" s="21">
        <v>1815</v>
      </c>
      <c r="D107" s="21"/>
      <c r="E107" s="46"/>
      <c r="F107" s="46"/>
      <c r="G107" s="47">
        <f t="shared" si="21"/>
        <v>1815</v>
      </c>
      <c r="H107" s="47">
        <f t="shared" si="22"/>
        <v>0</v>
      </c>
    </row>
    <row r="108" spans="1:8" ht="47.25" x14ac:dyDescent="0.25">
      <c r="A108" s="9">
        <f t="shared" si="14"/>
        <v>103</v>
      </c>
      <c r="B108" s="8" t="s">
        <v>100</v>
      </c>
      <c r="C108" s="21">
        <v>341.6</v>
      </c>
      <c r="D108" s="21">
        <v>41.2</v>
      </c>
      <c r="E108" s="54">
        <v>138.30000000000001</v>
      </c>
      <c r="F108" s="54">
        <v>8.3000000000000007</v>
      </c>
      <c r="G108" s="47">
        <f t="shared" si="21"/>
        <v>479.9</v>
      </c>
      <c r="H108" s="47">
        <f t="shared" si="22"/>
        <v>49.5</v>
      </c>
    </row>
    <row r="109" spans="1:8" ht="47.25" x14ac:dyDescent="0.25">
      <c r="A109" s="9">
        <f t="shared" si="14"/>
        <v>104</v>
      </c>
      <c r="B109" s="8" t="s">
        <v>121</v>
      </c>
      <c r="C109" s="21">
        <v>57.9</v>
      </c>
      <c r="D109" s="21"/>
      <c r="E109" s="46">
        <v>41.8</v>
      </c>
      <c r="F109" s="46"/>
      <c r="G109" s="47">
        <f t="shared" si="21"/>
        <v>99.7</v>
      </c>
      <c r="H109" s="47">
        <f t="shared" si="22"/>
        <v>0</v>
      </c>
    </row>
    <row r="110" spans="1:8" ht="47.25" x14ac:dyDescent="0.25">
      <c r="A110" s="9">
        <f t="shared" si="14"/>
        <v>105</v>
      </c>
      <c r="B110" s="29" t="s">
        <v>59</v>
      </c>
      <c r="C110" s="21">
        <v>20.2</v>
      </c>
      <c r="D110" s="21"/>
      <c r="E110" s="46"/>
      <c r="F110" s="46"/>
      <c r="G110" s="47">
        <f t="shared" si="21"/>
        <v>20.2</v>
      </c>
      <c r="H110" s="47">
        <f t="shared" si="22"/>
        <v>0</v>
      </c>
    </row>
    <row r="111" spans="1:8" ht="52.5" customHeight="1" x14ac:dyDescent="0.25">
      <c r="A111" s="9">
        <f t="shared" si="14"/>
        <v>106</v>
      </c>
      <c r="B111" s="8" t="s">
        <v>147</v>
      </c>
      <c r="C111" s="21">
        <v>61.7</v>
      </c>
      <c r="D111" s="21"/>
      <c r="E111" s="46"/>
      <c r="F111" s="46"/>
      <c r="G111" s="47">
        <f t="shared" si="21"/>
        <v>61.7</v>
      </c>
      <c r="H111" s="47">
        <f t="shared" si="22"/>
        <v>0</v>
      </c>
    </row>
    <row r="112" spans="1:8" ht="37.5" customHeight="1" x14ac:dyDescent="0.25">
      <c r="A112" s="9">
        <f t="shared" si="14"/>
        <v>107</v>
      </c>
      <c r="B112" s="7" t="s">
        <v>179</v>
      </c>
      <c r="C112" s="20"/>
      <c r="D112" s="20"/>
      <c r="E112" s="49">
        <v>300.8</v>
      </c>
      <c r="F112" s="49"/>
      <c r="G112" s="48">
        <f t="shared" si="21"/>
        <v>300.8</v>
      </c>
      <c r="H112" s="48"/>
    </row>
    <row r="113" spans="1:8" ht="66" customHeight="1" x14ac:dyDescent="0.25">
      <c r="A113" s="9">
        <f t="shared" si="14"/>
        <v>108</v>
      </c>
      <c r="B113" s="7" t="s">
        <v>183</v>
      </c>
      <c r="C113" s="21"/>
      <c r="D113" s="21"/>
      <c r="E113" s="49">
        <v>149.4</v>
      </c>
      <c r="F113" s="49"/>
      <c r="G113" s="48">
        <f t="shared" si="21"/>
        <v>149.4</v>
      </c>
      <c r="H113" s="48"/>
    </row>
    <row r="114" spans="1:8" ht="48" customHeight="1" x14ac:dyDescent="0.25">
      <c r="A114" s="9">
        <f t="shared" si="14"/>
        <v>109</v>
      </c>
      <c r="B114" s="7" t="s">
        <v>174</v>
      </c>
      <c r="C114" s="21"/>
      <c r="D114" s="21"/>
      <c r="E114" s="49">
        <v>324.2</v>
      </c>
      <c r="F114" s="46"/>
      <c r="G114" s="48">
        <f t="shared" si="21"/>
        <v>324.2</v>
      </c>
      <c r="H114" s="47"/>
    </row>
    <row r="115" spans="1:8" ht="66.75" customHeight="1" x14ac:dyDescent="0.25">
      <c r="A115" s="9">
        <f t="shared" si="14"/>
        <v>110</v>
      </c>
      <c r="B115" s="7" t="s">
        <v>175</v>
      </c>
      <c r="C115" s="20"/>
      <c r="D115" s="20"/>
      <c r="E115" s="49">
        <v>0.2</v>
      </c>
      <c r="F115" s="49"/>
      <c r="G115" s="48">
        <f t="shared" si="21"/>
        <v>0.2</v>
      </c>
      <c r="H115" s="48"/>
    </row>
    <row r="116" spans="1:8" ht="86.25" customHeight="1" x14ac:dyDescent="0.25">
      <c r="A116" s="9">
        <f t="shared" si="14"/>
        <v>111</v>
      </c>
      <c r="B116" s="7" t="s">
        <v>176</v>
      </c>
      <c r="C116" s="20"/>
      <c r="D116" s="20"/>
      <c r="E116" s="49">
        <v>363.6</v>
      </c>
      <c r="F116" s="49">
        <v>358.4</v>
      </c>
      <c r="G116" s="48">
        <f t="shared" si="21"/>
        <v>363.6</v>
      </c>
      <c r="H116" s="48">
        <f>D116+F116</f>
        <v>358.4</v>
      </c>
    </row>
    <row r="117" spans="1:8" ht="67.5" customHeight="1" x14ac:dyDescent="0.25">
      <c r="A117" s="9">
        <f t="shared" si="14"/>
        <v>112</v>
      </c>
      <c r="B117" s="7" t="s">
        <v>177</v>
      </c>
      <c r="C117" s="20"/>
      <c r="D117" s="20"/>
      <c r="E117" s="49">
        <v>68.2</v>
      </c>
      <c r="F117" s="49">
        <v>67.2</v>
      </c>
      <c r="G117" s="48">
        <f t="shared" si="21"/>
        <v>68.2</v>
      </c>
      <c r="H117" s="48">
        <f>D117+F117</f>
        <v>67.2</v>
      </c>
    </row>
    <row r="118" spans="1:8" ht="78.75" customHeight="1" x14ac:dyDescent="0.25">
      <c r="A118" s="9">
        <f t="shared" si="14"/>
        <v>113</v>
      </c>
      <c r="B118" s="7" t="s">
        <v>178</v>
      </c>
      <c r="C118" s="20"/>
      <c r="D118" s="20"/>
      <c r="E118" s="49">
        <v>190.2</v>
      </c>
      <c r="F118" s="49"/>
      <c r="G118" s="48">
        <f t="shared" si="21"/>
        <v>190.2</v>
      </c>
      <c r="H118" s="48">
        <f>D118+F118</f>
        <v>0</v>
      </c>
    </row>
    <row r="119" spans="1:8" ht="96" customHeight="1" x14ac:dyDescent="0.25">
      <c r="A119" s="9">
        <f t="shared" si="14"/>
        <v>114</v>
      </c>
      <c r="B119" s="7" t="s">
        <v>181</v>
      </c>
      <c r="C119" s="20"/>
      <c r="D119" s="20"/>
      <c r="E119" s="49">
        <v>22.2</v>
      </c>
      <c r="F119" s="49"/>
      <c r="G119" s="48">
        <f t="shared" si="21"/>
        <v>22.2</v>
      </c>
      <c r="H119" s="48">
        <f>D119+F119</f>
        <v>0</v>
      </c>
    </row>
    <row r="120" spans="1:8" ht="63" x14ac:dyDescent="0.25">
      <c r="A120" s="9">
        <f t="shared" si="14"/>
        <v>115</v>
      </c>
      <c r="B120" s="29" t="s">
        <v>57</v>
      </c>
      <c r="C120" s="21">
        <f>+SUM(C122:C126)</f>
        <v>11074</v>
      </c>
      <c r="D120" s="21">
        <f>+SUM(D122:D126)</f>
        <v>5186.7</v>
      </c>
      <c r="E120" s="46"/>
      <c r="F120" s="46"/>
      <c r="G120" s="46">
        <f>+SUM(G122:G126)</f>
        <v>11074</v>
      </c>
      <c r="H120" s="46">
        <f>+SUM(H122:H126)</f>
        <v>5186.7</v>
      </c>
    </row>
    <row r="121" spans="1:8" x14ac:dyDescent="0.25">
      <c r="A121" s="9">
        <f t="shared" si="14"/>
        <v>116</v>
      </c>
      <c r="B121" s="38" t="s">
        <v>1</v>
      </c>
      <c r="C121" s="21"/>
      <c r="D121" s="21"/>
      <c r="E121" s="46"/>
      <c r="F121" s="46"/>
      <c r="G121" s="46"/>
      <c r="H121" s="46"/>
    </row>
    <row r="122" spans="1:8" x14ac:dyDescent="0.25">
      <c r="A122" s="9">
        <f t="shared" si="14"/>
        <v>117</v>
      </c>
      <c r="B122" s="4" t="s">
        <v>17</v>
      </c>
      <c r="C122" s="21">
        <f>6263.3+272</f>
        <v>6535.3</v>
      </c>
      <c r="D122" s="21">
        <f>4928.1+258.6</f>
        <v>5186.7</v>
      </c>
      <c r="E122" s="46"/>
      <c r="F122" s="46"/>
      <c r="G122" s="47">
        <f>C122+E122</f>
        <v>6535.3</v>
      </c>
      <c r="H122" s="47">
        <f>D122+F122</f>
        <v>5186.7</v>
      </c>
    </row>
    <row r="123" spans="1:8" ht="31.5" x14ac:dyDescent="0.25">
      <c r="A123" s="9">
        <f t="shared" si="14"/>
        <v>118</v>
      </c>
      <c r="B123" s="4" t="s">
        <v>58</v>
      </c>
      <c r="C123" s="21">
        <v>1045.4000000000001</v>
      </c>
      <c r="D123" s="21"/>
      <c r="E123" s="46"/>
      <c r="F123" s="46"/>
      <c r="G123" s="47">
        <f t="shared" ref="G123:G126" si="23">C123+E123</f>
        <v>1045.4000000000001</v>
      </c>
      <c r="H123" s="46"/>
    </row>
    <row r="124" spans="1:8" x14ac:dyDescent="0.25">
      <c r="A124" s="9">
        <f t="shared" si="14"/>
        <v>119</v>
      </c>
      <c r="B124" s="4" t="s">
        <v>19</v>
      </c>
      <c r="C124" s="21">
        <v>2582.1999999999998</v>
      </c>
      <c r="D124" s="21"/>
      <c r="E124" s="46"/>
      <c r="F124" s="46"/>
      <c r="G124" s="47">
        <f t="shared" si="23"/>
        <v>2582.1999999999998</v>
      </c>
      <c r="H124" s="46"/>
    </row>
    <row r="125" spans="1:8" ht="31.5" x14ac:dyDescent="0.25">
      <c r="A125" s="9">
        <f t="shared" si="14"/>
        <v>120</v>
      </c>
      <c r="B125" s="4" t="s">
        <v>92</v>
      </c>
      <c r="C125" s="21">
        <v>437.3</v>
      </c>
      <c r="D125" s="21"/>
      <c r="E125" s="46"/>
      <c r="F125" s="46"/>
      <c r="G125" s="47">
        <f t="shared" si="23"/>
        <v>437.3</v>
      </c>
      <c r="H125" s="46"/>
    </row>
    <row r="126" spans="1:8" x14ac:dyDescent="0.25">
      <c r="A126" s="9">
        <f t="shared" si="14"/>
        <v>121</v>
      </c>
      <c r="B126" s="29" t="s">
        <v>94</v>
      </c>
      <c r="C126" s="21">
        <v>473.8</v>
      </c>
      <c r="D126" s="21"/>
      <c r="E126" s="46"/>
      <c r="F126" s="46"/>
      <c r="G126" s="47">
        <f t="shared" si="23"/>
        <v>473.8</v>
      </c>
      <c r="H126" s="46"/>
    </row>
    <row r="127" spans="1:8" x14ac:dyDescent="0.25">
      <c r="A127" s="9">
        <f t="shared" si="14"/>
        <v>122</v>
      </c>
      <c r="B127" s="5" t="s">
        <v>117</v>
      </c>
      <c r="C127" s="20">
        <f>C6+C10</f>
        <v>295921.90000000002</v>
      </c>
      <c r="D127" s="20">
        <f>+D6+D10</f>
        <v>170440.9</v>
      </c>
      <c r="E127" s="20">
        <f>E6+E11+E12+E15+E48+E60+E67+E73+E81+E86+E87+E99+E103</f>
        <v>10654.3</v>
      </c>
      <c r="F127" s="48">
        <f>F6+F11+F12+F15+F48+F60+F67+F73+F81+F86+F87+F103</f>
        <v>-1504.8</v>
      </c>
      <c r="G127" s="48">
        <f>G6+G10</f>
        <v>306576.2</v>
      </c>
      <c r="H127" s="48">
        <f>H6+H10</f>
        <v>168936.1</v>
      </c>
    </row>
    <row r="128" spans="1:8" x14ac:dyDescent="0.25">
      <c r="A128" s="9">
        <f t="shared" si="14"/>
        <v>123</v>
      </c>
      <c r="B128" s="38" t="s">
        <v>1</v>
      </c>
      <c r="C128" s="21"/>
      <c r="D128" s="21"/>
      <c r="E128" s="46"/>
      <c r="F128" s="46"/>
      <c r="G128" s="46"/>
      <c r="H128" s="46"/>
    </row>
    <row r="129" spans="1:8" x14ac:dyDescent="0.25">
      <c r="A129" s="9">
        <f t="shared" si="14"/>
        <v>124</v>
      </c>
      <c r="B129" s="4" t="s">
        <v>116</v>
      </c>
      <c r="C129" s="21">
        <v>3719.5</v>
      </c>
      <c r="D129" s="21"/>
      <c r="E129" s="46"/>
      <c r="F129" s="46"/>
      <c r="G129" s="47">
        <f>C129+E129</f>
        <v>3719.5</v>
      </c>
      <c r="H129" s="46"/>
    </row>
    <row r="130" spans="1:8" x14ac:dyDescent="0.25">
      <c r="A130" s="9">
        <f t="shared" si="14"/>
        <v>125</v>
      </c>
      <c r="B130" s="5" t="s">
        <v>187</v>
      </c>
      <c r="C130" s="20">
        <f>C127-C129</f>
        <v>292202.40000000002</v>
      </c>
      <c r="D130" s="20">
        <f t="shared" ref="D130" si="24">+D127-D129</f>
        <v>170440.9</v>
      </c>
      <c r="E130" s="48">
        <f>E127-E129</f>
        <v>10654.3</v>
      </c>
      <c r="F130" s="48">
        <f>F127-F129</f>
        <v>-1504.8</v>
      </c>
      <c r="G130" s="48">
        <f>G127-G129</f>
        <v>302856.7</v>
      </c>
      <c r="H130" s="48">
        <f>H127-H129</f>
        <v>168936.1</v>
      </c>
    </row>
    <row r="132" spans="1:8" x14ac:dyDescent="0.25">
      <c r="B132" s="41"/>
    </row>
  </sheetData>
  <mergeCells count="3">
    <mergeCell ref="C3:D3"/>
    <mergeCell ref="E3:F3"/>
    <mergeCell ref="G3:H3"/>
  </mergeCells>
  <pageMargins left="0.94488188976377963" right="0.35433070866141736" top="0.74803149606299213" bottom="0.39370078740157483" header="0" footer="0"/>
  <pageSetup paperSize="9" scale="5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Zeros="0" zoomScale="89" zoomScaleNormal="89" workbookViewId="0">
      <selection activeCell="B13" sqref="B13"/>
    </sheetView>
  </sheetViews>
  <sheetFormatPr defaultRowHeight="15.75" x14ac:dyDescent="0.25"/>
  <cols>
    <col min="1" max="1" width="7" style="22" customWidth="1"/>
    <col min="2" max="2" width="45.85546875" style="22" customWidth="1"/>
    <col min="3" max="3" width="20.42578125" style="22" customWidth="1"/>
    <col min="4" max="4" width="14.5703125" style="22" customWidth="1"/>
    <col min="5" max="5" width="15.7109375" style="22" customWidth="1"/>
    <col min="6" max="6" width="15.140625" style="22" customWidth="1"/>
    <col min="7" max="7" width="14.28515625" style="22" customWidth="1"/>
    <col min="8" max="8" width="14.140625" style="22" customWidth="1"/>
    <col min="9" max="16384" width="9.140625" style="22"/>
  </cols>
  <sheetData>
    <row r="1" spans="1:8" x14ac:dyDescent="0.25">
      <c r="A1" s="31"/>
      <c r="B1" s="31"/>
      <c r="C1" s="76" t="s">
        <v>200</v>
      </c>
      <c r="D1" s="76"/>
      <c r="E1" s="76"/>
      <c r="F1" s="76"/>
      <c r="G1" s="76"/>
      <c r="H1" s="76"/>
    </row>
    <row r="2" spans="1:8" x14ac:dyDescent="0.25">
      <c r="A2" s="31"/>
      <c r="B2" s="31"/>
      <c r="C2" s="76" t="s">
        <v>201</v>
      </c>
      <c r="D2" s="76"/>
      <c r="E2" s="76"/>
      <c r="F2" s="76"/>
      <c r="G2" s="76"/>
      <c r="H2" s="76"/>
    </row>
    <row r="3" spans="1:8" x14ac:dyDescent="0.25">
      <c r="A3" s="31"/>
      <c r="B3" s="31"/>
      <c r="C3" s="76" t="s">
        <v>202</v>
      </c>
      <c r="D3" s="76"/>
      <c r="E3" s="76"/>
      <c r="F3" s="76"/>
      <c r="G3" s="76"/>
      <c r="H3" s="76"/>
    </row>
    <row r="4" spans="1:8" x14ac:dyDescent="0.25">
      <c r="A4" s="31"/>
      <c r="B4" s="31"/>
      <c r="C4" s="76" t="s">
        <v>203</v>
      </c>
      <c r="D4" s="76"/>
      <c r="E4" s="76"/>
      <c r="F4" s="76"/>
      <c r="G4" s="76"/>
      <c r="H4" s="76"/>
    </row>
    <row r="5" spans="1:8" x14ac:dyDescent="0.25">
      <c r="A5" s="31"/>
      <c r="B5" s="31"/>
      <c r="C5" s="76" t="s">
        <v>204</v>
      </c>
      <c r="D5" s="76"/>
      <c r="E5" s="76"/>
      <c r="F5" s="76"/>
      <c r="G5" s="76"/>
      <c r="H5" s="76"/>
    </row>
    <row r="6" spans="1:8" x14ac:dyDescent="0.25">
      <c r="A6" s="31"/>
      <c r="B6" s="31"/>
      <c r="C6" s="76" t="s">
        <v>205</v>
      </c>
      <c r="D6" s="76"/>
      <c r="E6" s="76"/>
      <c r="F6" s="76"/>
      <c r="G6" s="76"/>
      <c r="H6" s="76"/>
    </row>
    <row r="7" spans="1:8" x14ac:dyDescent="0.25">
      <c r="A7" s="31"/>
      <c r="B7" s="31"/>
      <c r="C7" s="31"/>
      <c r="D7" s="31"/>
    </row>
    <row r="8" spans="1:8" s="1" customFormat="1" x14ac:dyDescent="0.25">
      <c r="A8" s="79" t="s">
        <v>140</v>
      </c>
      <c r="B8" s="79"/>
      <c r="C8" s="79"/>
      <c r="D8" s="79"/>
      <c r="E8" s="79"/>
      <c r="F8" s="79"/>
      <c r="G8" s="79"/>
      <c r="H8" s="79"/>
    </row>
    <row r="9" spans="1:8" s="1" customFormat="1" x14ac:dyDescent="0.25">
      <c r="A9" s="66"/>
      <c r="B9" s="66"/>
      <c r="C9" s="66"/>
      <c r="D9" s="66"/>
      <c r="E9" s="67"/>
      <c r="F9" s="67"/>
      <c r="G9" s="67"/>
      <c r="H9" s="67" t="s">
        <v>212</v>
      </c>
    </row>
    <row r="10" spans="1:8" s="50" customFormat="1" x14ac:dyDescent="0.25">
      <c r="A10" s="82" t="s">
        <v>0</v>
      </c>
      <c r="B10" s="80" t="s">
        <v>82</v>
      </c>
      <c r="C10" s="77" t="s">
        <v>153</v>
      </c>
      <c r="D10" s="77"/>
      <c r="E10" s="78" t="s">
        <v>197</v>
      </c>
      <c r="F10" s="78"/>
      <c r="G10" s="78" t="s">
        <v>198</v>
      </c>
      <c r="H10" s="78"/>
    </row>
    <row r="11" spans="1:8" s="1" customFormat="1" ht="47.25" x14ac:dyDescent="0.25">
      <c r="A11" s="83"/>
      <c r="B11" s="81"/>
      <c r="C11" s="27" t="s">
        <v>135</v>
      </c>
      <c r="D11" s="27" t="s">
        <v>136</v>
      </c>
      <c r="E11" s="27" t="s">
        <v>135</v>
      </c>
      <c r="F11" s="27" t="s">
        <v>136</v>
      </c>
      <c r="G11" s="27" t="s">
        <v>135</v>
      </c>
      <c r="H11" s="27" t="s">
        <v>136</v>
      </c>
    </row>
    <row r="12" spans="1:8" s="1" customFormat="1" x14ac:dyDescent="0.25">
      <c r="A12" s="44">
        <v>1</v>
      </c>
      <c r="B12" s="44">
        <v>2</v>
      </c>
      <c r="C12" s="44">
        <v>3</v>
      </c>
      <c r="D12" s="44">
        <v>4</v>
      </c>
      <c r="E12" s="65">
        <v>5</v>
      </c>
      <c r="F12" s="65">
        <v>6</v>
      </c>
      <c r="G12" s="65">
        <v>7</v>
      </c>
      <c r="H12" s="65">
        <v>8</v>
      </c>
    </row>
    <row r="13" spans="1:8" s="1" customFormat="1" x14ac:dyDescent="0.25">
      <c r="A13" s="9">
        <v>1</v>
      </c>
      <c r="B13" s="5" t="s">
        <v>2</v>
      </c>
      <c r="C13" s="20">
        <f>C14+C24+C52</f>
        <v>27363.200000000001</v>
      </c>
      <c r="D13" s="20">
        <f>+D14+D24+D52</f>
        <v>2.5</v>
      </c>
      <c r="E13" s="56">
        <f>E14+E26+E28+E33+E43+E39+E45+E52</f>
        <v>2154.8000000000002</v>
      </c>
      <c r="F13" s="56">
        <f>F14+F24+F52</f>
        <v>76.099999999999994</v>
      </c>
      <c r="G13" s="48">
        <f>G14+G24+G52</f>
        <v>29518</v>
      </c>
      <c r="H13" s="48">
        <f>H14+H24+H52</f>
        <v>78.599999999999994</v>
      </c>
    </row>
    <row r="14" spans="1:8" s="1" customFormat="1" ht="31.5" x14ac:dyDescent="0.25">
      <c r="A14" s="9">
        <f>A13+1</f>
        <v>2</v>
      </c>
      <c r="B14" s="7" t="s">
        <v>74</v>
      </c>
      <c r="C14" s="20">
        <f>+C16+C19+C20+C22</f>
        <v>506.9</v>
      </c>
      <c r="D14" s="20">
        <f>+D16+D19+D20+D22</f>
        <v>0</v>
      </c>
      <c r="E14" s="56">
        <f>E16+E19+E17+E20+E21+E22</f>
        <v>1451.9</v>
      </c>
      <c r="F14" s="56">
        <f>F16+F19+F20+F22</f>
        <v>75.8</v>
      </c>
      <c r="G14" s="48">
        <f>G16+G19+G17+G20+G21+G22</f>
        <v>1958.8</v>
      </c>
      <c r="H14" s="48">
        <f>H20</f>
        <v>75.8</v>
      </c>
    </row>
    <row r="15" spans="1:8" s="1" customFormat="1" x14ac:dyDescent="0.25">
      <c r="A15" s="9">
        <f t="shared" ref="A15:A71" si="0">A14+1</f>
        <v>3</v>
      </c>
      <c r="B15" s="44" t="s">
        <v>1</v>
      </c>
      <c r="C15" s="21"/>
      <c r="D15" s="21"/>
      <c r="E15" s="46"/>
      <c r="F15" s="46"/>
      <c r="G15" s="46"/>
      <c r="H15" s="46"/>
    </row>
    <row r="16" spans="1:8" s="1" customFormat="1" x14ac:dyDescent="0.25">
      <c r="A16" s="9">
        <f t="shared" si="0"/>
        <v>4</v>
      </c>
      <c r="B16" s="3" t="s">
        <v>62</v>
      </c>
      <c r="C16" s="21">
        <v>1</v>
      </c>
      <c r="D16" s="21"/>
      <c r="E16" s="58">
        <v>18.8</v>
      </c>
      <c r="F16" s="46"/>
      <c r="G16" s="47">
        <f t="shared" ref="G16:G23" si="1">C16+E16</f>
        <v>19.8</v>
      </c>
      <c r="H16" s="46"/>
    </row>
    <row r="17" spans="1:8" s="1" customFormat="1" ht="30" customHeight="1" x14ac:dyDescent="0.25">
      <c r="A17" s="9">
        <f t="shared" si="0"/>
        <v>5</v>
      </c>
      <c r="B17" s="4" t="s">
        <v>48</v>
      </c>
      <c r="C17" s="21"/>
      <c r="D17" s="21"/>
      <c r="E17" s="58">
        <v>22.2</v>
      </c>
      <c r="F17" s="46"/>
      <c r="G17" s="47">
        <f t="shared" si="1"/>
        <v>22.2</v>
      </c>
      <c r="H17" s="46"/>
    </row>
    <row r="18" spans="1:8" s="1" customFormat="1" x14ac:dyDescent="0.25">
      <c r="A18" s="9">
        <f t="shared" si="0"/>
        <v>6</v>
      </c>
      <c r="B18" s="24" t="s">
        <v>88</v>
      </c>
      <c r="C18" s="43">
        <v>16.899999999999999</v>
      </c>
      <c r="D18" s="43"/>
      <c r="E18" s="60"/>
      <c r="F18" s="51"/>
      <c r="G18" s="52">
        <f t="shared" si="1"/>
        <v>16.899999999999999</v>
      </c>
      <c r="H18" s="51"/>
    </row>
    <row r="19" spans="1:8" s="1" customFormat="1" x14ac:dyDescent="0.25">
      <c r="A19" s="9">
        <f t="shared" si="0"/>
        <v>7</v>
      </c>
      <c r="B19" s="4" t="s">
        <v>85</v>
      </c>
      <c r="C19" s="21">
        <v>30.7</v>
      </c>
      <c r="D19" s="21"/>
      <c r="E19" s="58">
        <v>184.6</v>
      </c>
      <c r="F19" s="46"/>
      <c r="G19" s="47">
        <f>C19+E19</f>
        <v>215.3</v>
      </c>
      <c r="H19" s="46"/>
    </row>
    <row r="20" spans="1:8" s="1" customFormat="1" x14ac:dyDescent="0.25">
      <c r="A20" s="9">
        <f t="shared" si="0"/>
        <v>8</v>
      </c>
      <c r="B20" s="3" t="s">
        <v>42</v>
      </c>
      <c r="C20" s="21">
        <v>243.7</v>
      </c>
      <c r="D20" s="21"/>
      <c r="E20" s="58">
        <v>968.1</v>
      </c>
      <c r="F20" s="46">
        <v>75.8</v>
      </c>
      <c r="G20" s="47">
        <f t="shared" si="1"/>
        <v>1211.8</v>
      </c>
      <c r="H20" s="47">
        <f>D20+F20</f>
        <v>75.8</v>
      </c>
    </row>
    <row r="21" spans="1:8" s="1" customFormat="1" x14ac:dyDescent="0.25">
      <c r="A21" s="9">
        <f t="shared" si="0"/>
        <v>9</v>
      </c>
      <c r="B21" s="3" t="s">
        <v>54</v>
      </c>
      <c r="C21" s="21"/>
      <c r="D21" s="21"/>
      <c r="E21" s="58">
        <v>133.1</v>
      </c>
      <c r="F21" s="46"/>
      <c r="G21" s="47">
        <f t="shared" si="1"/>
        <v>133.1</v>
      </c>
      <c r="H21" s="46"/>
    </row>
    <row r="22" spans="1:8" s="1" customFormat="1" x14ac:dyDescent="0.25">
      <c r="A22" s="9">
        <f t="shared" si="0"/>
        <v>10</v>
      </c>
      <c r="B22" s="3" t="s">
        <v>56</v>
      </c>
      <c r="C22" s="21">
        <v>231.5</v>
      </c>
      <c r="D22" s="21"/>
      <c r="E22" s="58">
        <v>125.1</v>
      </c>
      <c r="F22" s="46"/>
      <c r="G22" s="47">
        <f t="shared" si="1"/>
        <v>356.6</v>
      </c>
      <c r="H22" s="46"/>
    </row>
    <row r="23" spans="1:8" s="1" customFormat="1" x14ac:dyDescent="0.25">
      <c r="A23" s="9">
        <f t="shared" si="0"/>
        <v>11</v>
      </c>
      <c r="B23" s="24" t="s">
        <v>88</v>
      </c>
      <c r="C23" s="43">
        <v>13</v>
      </c>
      <c r="D23" s="21"/>
      <c r="E23" s="60"/>
      <c r="F23" s="51"/>
      <c r="G23" s="52">
        <f t="shared" si="1"/>
        <v>13</v>
      </c>
      <c r="H23" s="51"/>
    </row>
    <row r="24" spans="1:8" s="1" customFormat="1" ht="31.5" x14ac:dyDescent="0.25">
      <c r="A24" s="9">
        <f t="shared" si="0"/>
        <v>12</v>
      </c>
      <c r="B24" s="7" t="s">
        <v>75</v>
      </c>
      <c r="C24" s="20">
        <f>C26+C28+C30+C33+C37+C39+C41+C43+C45</f>
        <v>2449.1</v>
      </c>
      <c r="D24" s="20">
        <f>D26+D28+D30+D33+D39+D41+D45</f>
        <v>1.6</v>
      </c>
      <c r="E24" s="57">
        <f>E26+E28+E30+E33+E39+E43+E45</f>
        <v>702.9</v>
      </c>
      <c r="F24" s="49">
        <f>F45</f>
        <v>0.3</v>
      </c>
      <c r="G24" s="48">
        <f>G26+G28+G30+G33+G37+G39+G41+G43+G45</f>
        <v>3152</v>
      </c>
      <c r="H24" s="49">
        <f>H45</f>
        <v>1.9</v>
      </c>
    </row>
    <row r="25" spans="1:8" s="1" customFormat="1" x14ac:dyDescent="0.25">
      <c r="A25" s="9">
        <f t="shared" si="0"/>
        <v>13</v>
      </c>
      <c r="B25" s="44" t="s">
        <v>1</v>
      </c>
      <c r="C25" s="21"/>
      <c r="D25" s="21"/>
      <c r="E25" s="58"/>
      <c r="F25" s="46"/>
      <c r="G25" s="46"/>
      <c r="H25" s="46"/>
    </row>
    <row r="26" spans="1:8" s="1" customFormat="1" ht="31.5" x14ac:dyDescent="0.25">
      <c r="A26" s="9">
        <f t="shared" si="0"/>
        <v>14</v>
      </c>
      <c r="B26" s="7" t="s">
        <v>76</v>
      </c>
      <c r="C26" s="20">
        <f>C27</f>
        <v>143.80000000000001</v>
      </c>
      <c r="D26" s="20">
        <f>D27</f>
        <v>0</v>
      </c>
      <c r="E26" s="58"/>
      <c r="F26" s="46"/>
      <c r="G26" s="49">
        <f>G27</f>
        <v>143.80000000000001</v>
      </c>
      <c r="H26" s="46"/>
    </row>
    <row r="27" spans="1:8" s="1" customFormat="1" x14ac:dyDescent="0.25">
      <c r="A27" s="9">
        <f t="shared" si="0"/>
        <v>15</v>
      </c>
      <c r="B27" s="3" t="s">
        <v>47</v>
      </c>
      <c r="C27" s="21">
        <v>143.80000000000001</v>
      </c>
      <c r="D27" s="21"/>
      <c r="E27" s="58"/>
      <c r="F27" s="46"/>
      <c r="G27" s="47">
        <f>C27+E27</f>
        <v>143.80000000000001</v>
      </c>
      <c r="H27" s="46"/>
    </row>
    <row r="28" spans="1:8" s="1" customFormat="1" ht="47.25" x14ac:dyDescent="0.25">
      <c r="A28" s="9">
        <f t="shared" si="0"/>
        <v>16</v>
      </c>
      <c r="B28" s="5" t="s">
        <v>79</v>
      </c>
      <c r="C28" s="20">
        <f>C29</f>
        <v>72.3</v>
      </c>
      <c r="D28" s="20">
        <f>D29</f>
        <v>0</v>
      </c>
      <c r="E28" s="61">
        <f>E29</f>
        <v>20.6</v>
      </c>
      <c r="F28" s="46"/>
      <c r="G28" s="49">
        <f>G29</f>
        <v>92.9</v>
      </c>
      <c r="H28" s="46"/>
    </row>
    <row r="29" spans="1:8" s="1" customFormat="1" x14ac:dyDescent="0.25">
      <c r="A29" s="9">
        <f t="shared" si="0"/>
        <v>17</v>
      </c>
      <c r="B29" s="4" t="s">
        <v>62</v>
      </c>
      <c r="C29" s="21">
        <v>72.3</v>
      </c>
      <c r="D29" s="21"/>
      <c r="E29" s="58">
        <v>20.6</v>
      </c>
      <c r="F29" s="46"/>
      <c r="G29" s="47">
        <f>C29+E29</f>
        <v>92.9</v>
      </c>
      <c r="H29" s="46"/>
    </row>
    <row r="30" spans="1:8" s="1" customFormat="1" ht="47.25" x14ac:dyDescent="0.25">
      <c r="A30" s="9">
        <f t="shared" si="0"/>
        <v>18</v>
      </c>
      <c r="B30" s="7" t="s">
        <v>77</v>
      </c>
      <c r="C30" s="20">
        <f>C31</f>
        <v>1000.4</v>
      </c>
      <c r="D30" s="20">
        <f>D31</f>
        <v>0</v>
      </c>
      <c r="E30" s="58"/>
      <c r="F30" s="46"/>
      <c r="G30" s="49">
        <f>G31</f>
        <v>1000.4</v>
      </c>
      <c r="H30" s="46"/>
    </row>
    <row r="31" spans="1:8" s="1" customFormat="1" x14ac:dyDescent="0.25">
      <c r="A31" s="9">
        <f t="shared" si="0"/>
        <v>19</v>
      </c>
      <c r="B31" s="8" t="s">
        <v>47</v>
      </c>
      <c r="C31" s="21">
        <v>1000.4</v>
      </c>
      <c r="D31" s="21"/>
      <c r="E31" s="58"/>
      <c r="F31" s="46"/>
      <c r="G31" s="47">
        <f>C31+E31</f>
        <v>1000.4</v>
      </c>
      <c r="H31" s="46"/>
    </row>
    <row r="32" spans="1:8" s="1" customFormat="1" x14ac:dyDescent="0.25">
      <c r="A32" s="9">
        <f t="shared" si="0"/>
        <v>20</v>
      </c>
      <c r="B32" s="24" t="s">
        <v>88</v>
      </c>
      <c r="C32" s="43">
        <v>272.8</v>
      </c>
      <c r="D32" s="21"/>
      <c r="E32" s="58">
        <v>-0.6</v>
      </c>
      <c r="F32" s="46"/>
      <c r="G32" s="47">
        <f>C32+E32</f>
        <v>272.2</v>
      </c>
      <c r="H32" s="46"/>
    </row>
    <row r="33" spans="1:8" s="1" customFormat="1" ht="63" x14ac:dyDescent="0.25">
      <c r="A33" s="9">
        <f t="shared" si="0"/>
        <v>21</v>
      </c>
      <c r="B33" s="7" t="s">
        <v>111</v>
      </c>
      <c r="C33" s="20">
        <f>C34</f>
        <v>265.2</v>
      </c>
      <c r="D33" s="20">
        <f>D34</f>
        <v>0</v>
      </c>
      <c r="E33" s="57">
        <f>E34+E36</f>
        <v>371.6</v>
      </c>
      <c r="F33" s="54">
        <f>F34</f>
        <v>0</v>
      </c>
      <c r="G33" s="48">
        <f>G34+G36</f>
        <v>636.79999999999995</v>
      </c>
      <c r="H33" s="49"/>
    </row>
    <row r="34" spans="1:8" s="1" customFormat="1" ht="31.5" x14ac:dyDescent="0.25">
      <c r="A34" s="9">
        <f t="shared" si="0"/>
        <v>22</v>
      </c>
      <c r="B34" s="8" t="s">
        <v>65</v>
      </c>
      <c r="C34" s="21">
        <v>265.2</v>
      </c>
      <c r="D34" s="21"/>
      <c r="E34" s="59">
        <v>203.6</v>
      </c>
      <c r="F34" s="54"/>
      <c r="G34" s="47">
        <f>C34+E34</f>
        <v>468.8</v>
      </c>
      <c r="H34" s="46"/>
    </row>
    <row r="35" spans="1:8" s="1" customFormat="1" x14ac:dyDescent="0.25">
      <c r="A35" s="9">
        <f t="shared" si="0"/>
        <v>23</v>
      </c>
      <c r="B35" s="24" t="s">
        <v>88</v>
      </c>
      <c r="C35" s="43">
        <v>90.1</v>
      </c>
      <c r="D35" s="21"/>
      <c r="E35" s="60">
        <v>-3.1</v>
      </c>
      <c r="F35" s="51"/>
      <c r="G35" s="52">
        <f>C35+E35</f>
        <v>87</v>
      </c>
      <c r="H35" s="51"/>
    </row>
    <row r="36" spans="1:8" s="1" customFormat="1" ht="31.5" x14ac:dyDescent="0.25">
      <c r="A36" s="9">
        <f t="shared" si="0"/>
        <v>24</v>
      </c>
      <c r="B36" s="3" t="s">
        <v>48</v>
      </c>
      <c r="C36" s="43"/>
      <c r="D36" s="21"/>
      <c r="E36" s="21">
        <v>168</v>
      </c>
      <c r="F36" s="51"/>
      <c r="G36" s="47">
        <f>C36+E36</f>
        <v>168</v>
      </c>
      <c r="H36" s="51"/>
    </row>
    <row r="37" spans="1:8" s="1" customFormat="1" ht="31.5" x14ac:dyDescent="0.25">
      <c r="A37" s="9">
        <f t="shared" si="0"/>
        <v>25</v>
      </c>
      <c r="B37" s="5" t="s">
        <v>148</v>
      </c>
      <c r="C37" s="20">
        <f>C38</f>
        <v>24</v>
      </c>
      <c r="D37" s="21"/>
      <c r="E37" s="58"/>
      <c r="F37" s="46"/>
      <c r="G37" s="48">
        <f>G38</f>
        <v>24</v>
      </c>
      <c r="H37" s="47"/>
    </row>
    <row r="38" spans="1:8" s="1" customFormat="1" x14ac:dyDescent="0.25">
      <c r="A38" s="9">
        <f t="shared" si="0"/>
        <v>26</v>
      </c>
      <c r="B38" s="4" t="s">
        <v>85</v>
      </c>
      <c r="C38" s="21">
        <v>24</v>
      </c>
      <c r="D38" s="21"/>
      <c r="E38" s="58"/>
      <c r="F38" s="46"/>
      <c r="G38" s="47">
        <f>C38+E38</f>
        <v>24</v>
      </c>
      <c r="H38" s="46"/>
    </row>
    <row r="39" spans="1:8" s="1" customFormat="1" ht="31.5" x14ac:dyDescent="0.25">
      <c r="A39" s="9">
        <f t="shared" si="0"/>
        <v>27</v>
      </c>
      <c r="B39" s="7" t="s">
        <v>149</v>
      </c>
      <c r="C39" s="20">
        <f>C40</f>
        <v>336.7</v>
      </c>
      <c r="D39" s="20">
        <f>D40</f>
        <v>0</v>
      </c>
      <c r="E39" s="61">
        <f>E40</f>
        <v>-10.8</v>
      </c>
      <c r="F39" s="46"/>
      <c r="G39" s="49">
        <f>G40</f>
        <v>325.89999999999998</v>
      </c>
      <c r="H39" s="46"/>
    </row>
    <row r="40" spans="1:8" s="1" customFormat="1" x14ac:dyDescent="0.25">
      <c r="A40" s="9">
        <f t="shared" si="0"/>
        <v>28</v>
      </c>
      <c r="B40" s="4" t="s">
        <v>78</v>
      </c>
      <c r="C40" s="21">
        <v>336.7</v>
      </c>
      <c r="D40" s="21"/>
      <c r="E40" s="58">
        <v>-10.8</v>
      </c>
      <c r="F40" s="46"/>
      <c r="G40" s="47">
        <f>C40+E40</f>
        <v>325.89999999999998</v>
      </c>
      <c r="H40" s="46"/>
    </row>
    <row r="41" spans="1:8" s="1" customFormat="1" ht="31.5" x14ac:dyDescent="0.25">
      <c r="A41" s="9">
        <f t="shared" si="0"/>
        <v>29</v>
      </c>
      <c r="B41" s="5" t="s">
        <v>150</v>
      </c>
      <c r="C41" s="20">
        <f>C42</f>
        <v>400</v>
      </c>
      <c r="D41" s="20">
        <f>D42</f>
        <v>0</v>
      </c>
      <c r="E41" s="58"/>
      <c r="F41" s="46"/>
      <c r="G41" s="48">
        <f>G42</f>
        <v>400</v>
      </c>
      <c r="H41" s="47"/>
    </row>
    <row r="42" spans="1:8" s="1" customFormat="1" x14ac:dyDescent="0.25">
      <c r="A42" s="9">
        <f t="shared" si="0"/>
        <v>30</v>
      </c>
      <c r="B42" s="4" t="s">
        <v>56</v>
      </c>
      <c r="C42" s="21">
        <v>400</v>
      </c>
      <c r="D42" s="21"/>
      <c r="E42" s="58"/>
      <c r="F42" s="46"/>
      <c r="G42" s="47">
        <f>C42+E42</f>
        <v>400</v>
      </c>
      <c r="H42" s="46"/>
    </row>
    <row r="43" spans="1:8" s="1" customFormat="1" ht="31.5" x14ac:dyDescent="0.25">
      <c r="A43" s="9">
        <f t="shared" si="0"/>
        <v>31</v>
      </c>
      <c r="B43" s="5" t="s">
        <v>151</v>
      </c>
      <c r="C43" s="20">
        <f>C44</f>
        <v>1.9</v>
      </c>
      <c r="D43" s="21"/>
      <c r="E43" s="61">
        <f>E44</f>
        <v>-0.6</v>
      </c>
      <c r="F43" s="46"/>
      <c r="G43" s="49">
        <f>G44</f>
        <v>1.3</v>
      </c>
      <c r="H43" s="46"/>
    </row>
    <row r="44" spans="1:8" s="1" customFormat="1" x14ac:dyDescent="0.25">
      <c r="A44" s="9">
        <f t="shared" si="0"/>
        <v>32</v>
      </c>
      <c r="B44" s="3" t="s">
        <v>47</v>
      </c>
      <c r="C44" s="21">
        <v>1.9</v>
      </c>
      <c r="D44" s="21"/>
      <c r="E44" s="58">
        <v>-0.6</v>
      </c>
      <c r="F44" s="46"/>
      <c r="G44" s="47">
        <f>C44+E44</f>
        <v>1.3</v>
      </c>
      <c r="H44" s="46"/>
    </row>
    <row r="45" spans="1:8" s="1" customFormat="1" ht="47.25" x14ac:dyDescent="0.25">
      <c r="A45" s="9">
        <f t="shared" si="0"/>
        <v>33</v>
      </c>
      <c r="B45" s="2" t="s">
        <v>152</v>
      </c>
      <c r="C45" s="20">
        <f>+C49+C50</f>
        <v>204.8</v>
      </c>
      <c r="D45" s="20">
        <f>+D49+D50</f>
        <v>1.6</v>
      </c>
      <c r="E45" s="57">
        <f>+E46+E47+E48+E49+E50+E51</f>
        <v>322.10000000000002</v>
      </c>
      <c r="F45" s="49">
        <f>F51</f>
        <v>0.3</v>
      </c>
      <c r="G45" s="48">
        <f>+G46+G47+G49+G50+G48+G51</f>
        <v>526.9</v>
      </c>
      <c r="H45" s="48">
        <f>H49+H50+H51</f>
        <v>1.9</v>
      </c>
    </row>
    <row r="46" spans="1:8" s="1" customFormat="1" x14ac:dyDescent="0.25">
      <c r="A46" s="9">
        <f t="shared" si="0"/>
        <v>34</v>
      </c>
      <c r="B46" s="3" t="s">
        <v>47</v>
      </c>
      <c r="C46" s="20"/>
      <c r="D46" s="20"/>
      <c r="E46" s="59">
        <v>9.5</v>
      </c>
      <c r="F46" s="46"/>
      <c r="G46" s="47">
        <f t="shared" ref="G46:G51" si="2">C46+E46</f>
        <v>9.5</v>
      </c>
      <c r="H46" s="47"/>
    </row>
    <row r="47" spans="1:8" s="1" customFormat="1" ht="31.5" x14ac:dyDescent="0.25">
      <c r="A47" s="9">
        <f t="shared" si="0"/>
        <v>35</v>
      </c>
      <c r="B47" s="3" t="s">
        <v>65</v>
      </c>
      <c r="C47" s="20"/>
      <c r="D47" s="20"/>
      <c r="E47" s="21">
        <v>58</v>
      </c>
      <c r="F47" s="46"/>
      <c r="G47" s="47">
        <f t="shared" si="2"/>
        <v>58</v>
      </c>
      <c r="H47" s="49"/>
    </row>
    <row r="48" spans="1:8" s="1" customFormat="1" ht="31.5" x14ac:dyDescent="0.25">
      <c r="A48" s="9">
        <f t="shared" si="0"/>
        <v>36</v>
      </c>
      <c r="B48" s="3" t="s">
        <v>48</v>
      </c>
      <c r="C48" s="20"/>
      <c r="D48" s="21"/>
      <c r="E48" s="58">
        <v>87.7</v>
      </c>
      <c r="F48" s="47"/>
      <c r="G48" s="47">
        <f t="shared" si="2"/>
        <v>87.7</v>
      </c>
      <c r="H48" s="49"/>
    </row>
    <row r="49" spans="1:8" s="1" customFormat="1" x14ac:dyDescent="0.25">
      <c r="A49" s="9">
        <f t="shared" si="0"/>
        <v>37</v>
      </c>
      <c r="B49" s="4" t="s">
        <v>112</v>
      </c>
      <c r="C49" s="21">
        <v>112.9</v>
      </c>
      <c r="D49" s="21">
        <v>1.6</v>
      </c>
      <c r="E49" s="58"/>
      <c r="F49" s="46"/>
      <c r="G49" s="47">
        <f t="shared" si="2"/>
        <v>112.9</v>
      </c>
      <c r="H49" s="47">
        <f>D49+F49</f>
        <v>1.6</v>
      </c>
    </row>
    <row r="50" spans="1:8" s="1" customFormat="1" x14ac:dyDescent="0.25">
      <c r="A50" s="9">
        <f t="shared" si="0"/>
        <v>38</v>
      </c>
      <c r="B50" s="4" t="s">
        <v>51</v>
      </c>
      <c r="C50" s="21">
        <v>91.9</v>
      </c>
      <c r="D50" s="21"/>
      <c r="E50" s="59">
        <v>137</v>
      </c>
      <c r="F50" s="46"/>
      <c r="G50" s="47">
        <f t="shared" si="2"/>
        <v>228.9</v>
      </c>
      <c r="H50" s="46"/>
    </row>
    <row r="51" spans="1:8" s="1" customFormat="1" x14ac:dyDescent="0.25">
      <c r="A51" s="9">
        <f t="shared" si="0"/>
        <v>39</v>
      </c>
      <c r="B51" s="4" t="s">
        <v>56</v>
      </c>
      <c r="C51" s="21"/>
      <c r="D51" s="21"/>
      <c r="E51" s="58">
        <v>29.9</v>
      </c>
      <c r="F51" s="46">
        <v>0.3</v>
      </c>
      <c r="G51" s="47">
        <f t="shared" si="2"/>
        <v>29.9</v>
      </c>
      <c r="H51" s="47">
        <f>D51+F51</f>
        <v>0.3</v>
      </c>
    </row>
    <row r="52" spans="1:8" s="1" customFormat="1" ht="31.5" x14ac:dyDescent="0.25">
      <c r="A52" s="9">
        <f t="shared" si="0"/>
        <v>40</v>
      </c>
      <c r="B52" s="5" t="s">
        <v>80</v>
      </c>
      <c r="C52" s="20">
        <f>C53+C54+C55+C56+C58+C59+C61+C63+C65+C67+C69</f>
        <v>24407.200000000001</v>
      </c>
      <c r="D52" s="20">
        <f>D53+D54+D55+D56+D58+D59+D61+D63+D65+D67+D69</f>
        <v>0.9</v>
      </c>
      <c r="E52" s="21">
        <f>E53+E54+E56+E58+E59+E61+E63+E65+E67+E69</f>
        <v>0</v>
      </c>
      <c r="F52" s="47">
        <f>F53+F54+F55+F56+F58+F59+F61+F63+F65+F67+F69</f>
        <v>0</v>
      </c>
      <c r="G52" s="49">
        <f>G53+G54+G55+G56+G58+G59+G61+G63+G65+G67+G69</f>
        <v>24407.200000000001</v>
      </c>
      <c r="H52" s="48">
        <f>H63</f>
        <v>0.9</v>
      </c>
    </row>
    <row r="53" spans="1:8" s="1" customFormat="1" x14ac:dyDescent="0.25">
      <c r="A53" s="9">
        <f t="shared" si="0"/>
        <v>41</v>
      </c>
      <c r="B53" s="4" t="s">
        <v>78</v>
      </c>
      <c r="C53" s="21">
        <v>80</v>
      </c>
      <c r="D53" s="21"/>
      <c r="E53" s="21"/>
      <c r="F53" s="47"/>
      <c r="G53" s="47">
        <f>C53+E53</f>
        <v>80</v>
      </c>
      <c r="H53" s="46"/>
    </row>
    <row r="54" spans="1:8" s="1" customFormat="1" x14ac:dyDescent="0.25">
      <c r="A54" s="9">
        <f t="shared" si="0"/>
        <v>42</v>
      </c>
      <c r="B54" s="8" t="s">
        <v>118</v>
      </c>
      <c r="C54" s="21">
        <v>572</v>
      </c>
      <c r="D54" s="21"/>
      <c r="E54" s="21"/>
      <c r="F54" s="47"/>
      <c r="G54" s="47">
        <f t="shared" ref="G54:G56" si="3">C54+E54</f>
        <v>572</v>
      </c>
      <c r="H54" s="46"/>
    </row>
    <row r="55" spans="1:8" s="1" customFormat="1" x14ac:dyDescent="0.25">
      <c r="A55" s="9">
        <f t="shared" si="0"/>
        <v>43</v>
      </c>
      <c r="B55" s="4" t="s">
        <v>29</v>
      </c>
      <c r="C55" s="21">
        <v>51.3</v>
      </c>
      <c r="D55" s="21"/>
      <c r="E55" s="21"/>
      <c r="F55" s="47"/>
      <c r="G55" s="47">
        <f t="shared" si="3"/>
        <v>51.3</v>
      </c>
      <c r="H55" s="46"/>
    </row>
    <row r="56" spans="1:8" s="1" customFormat="1" x14ac:dyDescent="0.25">
      <c r="A56" s="9">
        <f t="shared" si="0"/>
        <v>44</v>
      </c>
      <c r="B56" s="4" t="s">
        <v>62</v>
      </c>
      <c r="C56" s="21">
        <v>204.2</v>
      </c>
      <c r="D56" s="21"/>
      <c r="E56" s="21"/>
      <c r="F56" s="47"/>
      <c r="G56" s="47">
        <f t="shared" si="3"/>
        <v>204.2</v>
      </c>
      <c r="H56" s="46"/>
    </row>
    <row r="57" spans="1:8" s="1" customFormat="1" x14ac:dyDescent="0.25">
      <c r="A57" s="9">
        <f t="shared" si="0"/>
        <v>45</v>
      </c>
      <c r="B57" s="23" t="s">
        <v>88</v>
      </c>
      <c r="C57" s="43">
        <v>4.2</v>
      </c>
      <c r="D57" s="21"/>
      <c r="E57" s="43">
        <v>-2.1</v>
      </c>
      <c r="F57" s="52"/>
      <c r="G57" s="52">
        <f>C57+E57</f>
        <v>2.1</v>
      </c>
      <c r="H57" s="51"/>
    </row>
    <row r="58" spans="1:8" s="1" customFormat="1" x14ac:dyDescent="0.25">
      <c r="A58" s="9">
        <f t="shared" si="0"/>
        <v>46</v>
      </c>
      <c r="B58" s="8" t="s">
        <v>39</v>
      </c>
      <c r="C58" s="21">
        <v>495.3</v>
      </c>
      <c r="D58" s="21"/>
      <c r="E58" s="21"/>
      <c r="F58" s="47"/>
      <c r="G58" s="47">
        <f>C58+E58</f>
        <v>495.3</v>
      </c>
      <c r="H58" s="46"/>
    </row>
    <row r="59" spans="1:8" s="1" customFormat="1" ht="31.5" x14ac:dyDescent="0.25">
      <c r="A59" s="9">
        <f t="shared" si="0"/>
        <v>47</v>
      </c>
      <c r="B59" s="53" t="s">
        <v>65</v>
      </c>
      <c r="C59" s="21">
        <v>11343.8</v>
      </c>
      <c r="D59" s="21"/>
      <c r="E59" s="21"/>
      <c r="F59" s="47"/>
      <c r="G59" s="47">
        <f>C59+E59</f>
        <v>11343.8</v>
      </c>
      <c r="H59" s="46"/>
    </row>
    <row r="60" spans="1:8" s="1" customFormat="1" x14ac:dyDescent="0.25">
      <c r="A60" s="9">
        <f t="shared" si="0"/>
        <v>48</v>
      </c>
      <c r="B60" s="24" t="s">
        <v>88</v>
      </c>
      <c r="C60" s="43">
        <v>638</v>
      </c>
      <c r="D60" s="21"/>
      <c r="E60" s="43">
        <v>-1.1000000000000001</v>
      </c>
      <c r="F60" s="52"/>
      <c r="G60" s="52">
        <f>C60+E60</f>
        <v>636.9</v>
      </c>
      <c r="H60" s="51"/>
    </row>
    <row r="61" spans="1:8" s="1" customFormat="1" ht="31.5" x14ac:dyDescent="0.25">
      <c r="A61" s="9">
        <f t="shared" si="0"/>
        <v>49</v>
      </c>
      <c r="B61" s="4" t="s">
        <v>48</v>
      </c>
      <c r="C61" s="21">
        <v>6877.3</v>
      </c>
      <c r="D61" s="21"/>
      <c r="E61" s="21"/>
      <c r="F61" s="47"/>
      <c r="G61" s="47">
        <f>C61+E61</f>
        <v>6877.3</v>
      </c>
      <c r="H61" s="47">
        <f>D61+F61</f>
        <v>0</v>
      </c>
    </row>
    <row r="62" spans="1:8" s="1" customFormat="1" x14ac:dyDescent="0.25">
      <c r="A62" s="9">
        <f t="shared" si="0"/>
        <v>50</v>
      </c>
      <c r="B62" s="24" t="s">
        <v>88</v>
      </c>
      <c r="C62" s="43">
        <v>389.6</v>
      </c>
      <c r="D62" s="21"/>
      <c r="E62" s="43">
        <v>-204.1</v>
      </c>
      <c r="F62" s="52"/>
      <c r="G62" s="52">
        <f t="shared" ref="G62:G70" si="4">C62+E62</f>
        <v>185.5</v>
      </c>
      <c r="H62" s="52">
        <f t="shared" ref="H62:H69" si="5">D62+F62</f>
        <v>0</v>
      </c>
    </row>
    <row r="63" spans="1:8" s="1" customFormat="1" x14ac:dyDescent="0.25">
      <c r="A63" s="9">
        <f t="shared" si="0"/>
        <v>51</v>
      </c>
      <c r="B63" s="4" t="s">
        <v>112</v>
      </c>
      <c r="C63" s="21">
        <v>214.7</v>
      </c>
      <c r="D63" s="21">
        <v>0.9</v>
      </c>
      <c r="E63" s="21"/>
      <c r="F63" s="47"/>
      <c r="G63" s="47">
        <f t="shared" si="4"/>
        <v>214.7</v>
      </c>
      <c r="H63" s="47">
        <f t="shared" si="5"/>
        <v>0.9</v>
      </c>
    </row>
    <row r="64" spans="1:8" s="1" customFormat="1" x14ac:dyDescent="0.25">
      <c r="A64" s="9">
        <f t="shared" si="0"/>
        <v>52</v>
      </c>
      <c r="B64" s="24" t="s">
        <v>88</v>
      </c>
      <c r="C64" s="43">
        <v>90.7</v>
      </c>
      <c r="D64" s="21"/>
      <c r="E64" s="43">
        <v>-22.4</v>
      </c>
      <c r="F64" s="52"/>
      <c r="G64" s="52">
        <f t="shared" si="4"/>
        <v>68.3</v>
      </c>
      <c r="H64" s="52"/>
    </row>
    <row r="65" spans="1:8" s="1" customFormat="1" x14ac:dyDescent="0.25">
      <c r="A65" s="9">
        <f t="shared" si="0"/>
        <v>53</v>
      </c>
      <c r="B65" s="4" t="s">
        <v>51</v>
      </c>
      <c r="C65" s="21">
        <v>3047.9</v>
      </c>
      <c r="D65" s="21"/>
      <c r="E65" s="21"/>
      <c r="F65" s="47"/>
      <c r="G65" s="47">
        <f t="shared" si="4"/>
        <v>3047.9</v>
      </c>
      <c r="H65" s="47">
        <f t="shared" si="5"/>
        <v>0</v>
      </c>
    </row>
    <row r="66" spans="1:8" s="1" customFormat="1" x14ac:dyDescent="0.25">
      <c r="A66" s="9">
        <f t="shared" si="0"/>
        <v>54</v>
      </c>
      <c r="B66" s="24" t="s">
        <v>88</v>
      </c>
      <c r="C66" s="43">
        <v>747.6</v>
      </c>
      <c r="D66" s="21"/>
      <c r="E66" s="43">
        <v>-28</v>
      </c>
      <c r="F66" s="52"/>
      <c r="G66" s="52">
        <f t="shared" si="4"/>
        <v>719.6</v>
      </c>
      <c r="H66" s="52">
        <f t="shared" si="5"/>
        <v>0</v>
      </c>
    </row>
    <row r="67" spans="1:8" s="1" customFormat="1" x14ac:dyDescent="0.25">
      <c r="A67" s="9">
        <f t="shared" si="0"/>
        <v>55</v>
      </c>
      <c r="B67" s="8" t="s">
        <v>54</v>
      </c>
      <c r="C67" s="21">
        <v>854.4</v>
      </c>
      <c r="D67" s="21"/>
      <c r="E67" s="21"/>
      <c r="F67" s="47"/>
      <c r="G67" s="47">
        <f t="shared" si="4"/>
        <v>854.4</v>
      </c>
      <c r="H67" s="47">
        <f t="shared" si="5"/>
        <v>0</v>
      </c>
    </row>
    <row r="68" spans="1:8" s="1" customFormat="1" x14ac:dyDescent="0.25">
      <c r="A68" s="9">
        <f t="shared" si="0"/>
        <v>56</v>
      </c>
      <c r="B68" s="24" t="s">
        <v>88</v>
      </c>
      <c r="C68" s="43">
        <v>80.3</v>
      </c>
      <c r="D68" s="21"/>
      <c r="E68" s="43">
        <v>-10.199999999999999</v>
      </c>
      <c r="F68" s="52"/>
      <c r="G68" s="52">
        <f t="shared" si="4"/>
        <v>70.099999999999994</v>
      </c>
      <c r="H68" s="52"/>
    </row>
    <row r="69" spans="1:8" s="1" customFormat="1" x14ac:dyDescent="0.25">
      <c r="A69" s="9">
        <f t="shared" si="0"/>
        <v>57</v>
      </c>
      <c r="B69" s="4" t="s">
        <v>56</v>
      </c>
      <c r="C69" s="21">
        <v>666.3</v>
      </c>
      <c r="D69" s="21"/>
      <c r="E69" s="21"/>
      <c r="F69" s="47"/>
      <c r="G69" s="47">
        <f t="shared" si="4"/>
        <v>666.3</v>
      </c>
      <c r="H69" s="47">
        <f t="shared" si="5"/>
        <v>0</v>
      </c>
    </row>
    <row r="70" spans="1:8" s="1" customFormat="1" x14ac:dyDescent="0.25">
      <c r="A70" s="9">
        <f t="shared" si="0"/>
        <v>58</v>
      </c>
      <c r="B70" s="24" t="s">
        <v>88</v>
      </c>
      <c r="C70" s="43">
        <v>71.7</v>
      </c>
      <c r="D70" s="21"/>
      <c r="E70" s="43">
        <v>-12.8</v>
      </c>
      <c r="F70" s="52"/>
      <c r="G70" s="52">
        <f t="shared" si="4"/>
        <v>58.9</v>
      </c>
      <c r="H70" s="52"/>
    </row>
    <row r="71" spans="1:8" s="1" customFormat="1" x14ac:dyDescent="0.25">
      <c r="A71" s="9">
        <f t="shared" si="0"/>
        <v>59</v>
      </c>
      <c r="B71" s="5" t="s">
        <v>73</v>
      </c>
      <c r="C71" s="20">
        <f>C14+C24+C52</f>
        <v>27363.200000000001</v>
      </c>
      <c r="D71" s="20">
        <f>+D14+D24+D52</f>
        <v>2.5</v>
      </c>
      <c r="E71" s="20">
        <f>E14+E24+E52</f>
        <v>2154.8000000000002</v>
      </c>
      <c r="F71" s="48">
        <f>F14+F24+F52</f>
        <v>76.099999999999994</v>
      </c>
      <c r="G71" s="48">
        <f>G14+G24+G52</f>
        <v>29518</v>
      </c>
      <c r="H71" s="48">
        <f>H14+H24+H52</f>
        <v>78.599999999999994</v>
      </c>
    </row>
    <row r="72" spans="1:8" x14ac:dyDescent="0.25">
      <c r="C72" s="32"/>
      <c r="D72" s="32"/>
    </row>
    <row r="73" spans="1:8" x14ac:dyDescent="0.25">
      <c r="B73" s="30"/>
      <c r="C73" s="32"/>
      <c r="D73" s="32"/>
    </row>
    <row r="74" spans="1:8" x14ac:dyDescent="0.25">
      <c r="C74" s="32"/>
      <c r="D74" s="32"/>
    </row>
  </sheetData>
  <mergeCells count="12">
    <mergeCell ref="C1:H1"/>
    <mergeCell ref="C2:H2"/>
    <mergeCell ref="C10:D10"/>
    <mergeCell ref="E10:F10"/>
    <mergeCell ref="G10:H10"/>
    <mergeCell ref="C3:H3"/>
    <mergeCell ref="C4:H4"/>
    <mergeCell ref="C5:H5"/>
    <mergeCell ref="C6:H6"/>
    <mergeCell ref="A8:H8"/>
    <mergeCell ref="B10:B11"/>
    <mergeCell ref="A10:A11"/>
  </mergeCells>
  <pageMargins left="0.94488188976377963" right="0.35433070866141736" top="0.74803149606299213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1 pr. pajamos </vt:lpstr>
      <vt:lpstr>1 pr. asignavimai</vt:lpstr>
      <vt:lpstr>3 pr.</vt:lpstr>
      <vt:lpstr>'1 pr. asignavimai'!Print_Titles</vt:lpstr>
      <vt:lpstr>'1 pr. pajamos '!Print_Titles</vt:lpstr>
      <vt:lpstr>'3 pr.'!Print_Titles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2023-03-01T13:41:22Z</cp:lastPrinted>
  <dcterms:created xsi:type="dcterms:W3CDTF">2013-11-22T06:09:34Z</dcterms:created>
  <dcterms:modified xsi:type="dcterms:W3CDTF">2023-03-03T08:11:35Z</dcterms:modified>
</cp:coreProperties>
</file>